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tables/table11.xml" ContentType="application/vnd.openxmlformats-officedocument.spreadsheetml.table+xml"/>
  <Override PartName="/xl/tables/table1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tables/table10.xml" ContentType="application/vnd.openxmlformats-officedocument.spreadsheetml.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48" windowWidth="15480" windowHeight="7740" tabRatio="718"/>
  </bookViews>
  <sheets>
    <sheet name="Presentación" sheetId="8" r:id="rId1"/>
    <sheet name="Parémetros" sheetId="1" r:id="rId2"/>
    <sheet name="Resultados Caso Estudio en AMPL" sheetId="2" r:id="rId3"/>
    <sheet name="Variación Costo de Inventariar" sheetId="5" r:id="rId4"/>
    <sheet name="Variación Costo de Transportar" sheetId="6" r:id="rId5"/>
    <sheet name="Penalización de uso del lugar a" sheetId="9" r:id="rId6"/>
    <sheet name="Variación número localizaciones" sheetId="10" r:id="rId7"/>
  </sheets>
  <calcPr calcId="125725"/>
</workbook>
</file>

<file path=xl/calcChain.xml><?xml version="1.0" encoding="utf-8"?>
<calcChain xmlns="http://schemas.openxmlformats.org/spreadsheetml/2006/main">
  <c r="AH26" i="9"/>
  <c r="AH25"/>
  <c r="AH24"/>
  <c r="AH23"/>
  <c r="AH22"/>
  <c r="AH21"/>
  <c r="AH20"/>
  <c r="AH19"/>
  <c r="E28" i="10" l="1"/>
  <c r="E27"/>
  <c r="E26"/>
  <c r="E20"/>
  <c r="E19"/>
  <c r="E18"/>
  <c r="E17"/>
  <c r="E11"/>
  <c r="E10"/>
  <c r="E9"/>
  <c r="E8"/>
  <c r="E7"/>
  <c r="H5" i="9" l="1"/>
  <c r="H6"/>
  <c r="H7"/>
  <c r="H8"/>
  <c r="H9"/>
  <c r="H10"/>
  <c r="H11"/>
  <c r="H12"/>
  <c r="H13"/>
  <c r="H14"/>
  <c r="H15"/>
  <c r="H16"/>
  <c r="H17"/>
  <c r="H18"/>
  <c r="H19"/>
  <c r="H20"/>
  <c r="H4"/>
  <c r="I24" i="2"/>
  <c r="E69" i="6"/>
  <c r="E70"/>
  <c r="E71"/>
  <c r="E72"/>
  <c r="E68"/>
  <c r="H60"/>
  <c r="H61"/>
  <c r="H59"/>
  <c r="G60"/>
  <c r="G61"/>
  <c r="G59"/>
  <c r="F60"/>
  <c r="F61"/>
  <c r="F59"/>
  <c r="E60"/>
  <c r="E61"/>
  <c r="E59"/>
  <c r="D60"/>
  <c r="D61"/>
  <c r="D59"/>
  <c r="K6" i="5"/>
  <c r="S22"/>
  <c r="R22"/>
  <c r="U29"/>
  <c r="U30"/>
  <c r="U31"/>
  <c r="T29"/>
  <c r="T30"/>
  <c r="T31"/>
  <c r="S29"/>
  <c r="S30"/>
  <c r="S31"/>
  <c r="R29"/>
  <c r="R30"/>
  <c r="R31"/>
  <c r="W29"/>
  <c r="R23"/>
  <c r="Q22"/>
  <c r="Q31"/>
  <c r="Q30"/>
  <c r="Q29"/>
  <c r="U24"/>
  <c r="T24"/>
  <c r="S24"/>
  <c r="R24"/>
  <c r="Q24"/>
  <c r="U23"/>
  <c r="T23"/>
  <c r="S23"/>
  <c r="Q23"/>
  <c r="U22"/>
  <c r="T22"/>
  <c r="K10"/>
  <c r="K9"/>
  <c r="K8"/>
  <c r="K7"/>
  <c r="K5"/>
  <c r="I25" i="2" l="1"/>
  <c r="I26"/>
  <c r="I27"/>
  <c r="I28"/>
  <c r="I29"/>
  <c r="I30"/>
  <c r="I31"/>
  <c r="I32"/>
  <c r="I33"/>
  <c r="I34"/>
  <c r="I35"/>
  <c r="I36"/>
  <c r="I37"/>
  <c r="I38"/>
  <c r="I39"/>
  <c r="I40"/>
  <c r="I35" i="1"/>
  <c r="I31" l="1"/>
  <c r="I34"/>
  <c r="I33"/>
  <c r="I32"/>
  <c r="I30"/>
  <c r="I29"/>
  <c r="I20"/>
  <c r="I21"/>
  <c r="I22"/>
  <c r="I23"/>
  <c r="I24"/>
  <c r="I25"/>
  <c r="I19"/>
</calcChain>
</file>

<file path=xl/sharedStrings.xml><?xml version="1.0" encoding="utf-8"?>
<sst xmlns="http://schemas.openxmlformats.org/spreadsheetml/2006/main" count="638" uniqueCount="158">
  <si>
    <t>Camión</t>
  </si>
  <si>
    <t>A</t>
  </si>
  <si>
    <t>B</t>
  </si>
  <si>
    <t>C</t>
  </si>
  <si>
    <t>D</t>
  </si>
  <si>
    <t>E</t>
  </si>
  <si>
    <t>F</t>
  </si>
  <si>
    <t>G</t>
  </si>
  <si>
    <r>
      <t>Instante de llegada             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</si>
  <si>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Producto 1 (</t>
    </r>
    <r>
      <rPr>
        <i/>
        <sz val="12"/>
        <color theme="1"/>
        <rFont val="Times New Roman"/>
        <family val="1"/>
      </rPr>
      <t>Unid. De carga</t>
    </r>
    <r>
      <rPr>
        <sz val="12"/>
        <color theme="1"/>
        <rFont val="Times New Roman"/>
        <family val="1"/>
      </rPr>
      <t>)</t>
    </r>
  </si>
  <si>
    <r>
      <t>Producto 2 (</t>
    </r>
    <r>
      <rPr>
        <i/>
        <sz val="12"/>
        <color theme="1"/>
        <rFont val="Times New Roman"/>
        <family val="1"/>
      </rPr>
      <t>Unid. De carga</t>
    </r>
    <r>
      <rPr>
        <sz val="12"/>
        <color theme="1"/>
        <rFont val="Times New Roman"/>
        <family val="1"/>
      </rPr>
      <t>)</t>
    </r>
  </si>
  <si>
    <r>
      <t>Producto 3 (</t>
    </r>
    <r>
      <rPr>
        <i/>
        <sz val="12"/>
        <color theme="1"/>
        <rFont val="Times New Roman"/>
        <family val="1"/>
      </rPr>
      <t>Unid. De carga</t>
    </r>
    <r>
      <rPr>
        <sz val="12"/>
        <color theme="1"/>
        <rFont val="Times New Roman"/>
        <family val="1"/>
      </rPr>
      <t>)</t>
    </r>
  </si>
  <si>
    <r>
      <t>Instante de salida                     (</t>
    </r>
    <r>
      <rPr>
        <i/>
        <sz val="12"/>
        <color theme="1"/>
        <rFont val="Times New Roman"/>
        <family val="1"/>
      </rPr>
      <t>t</t>
    </r>
    <r>
      <rPr>
        <sz val="12"/>
        <color theme="1"/>
        <rFont val="Times New Roman"/>
        <family val="1"/>
      </rPr>
      <t>)</t>
    </r>
  </si>
  <si>
    <r>
      <t>Puerta de descarga           (</t>
    </r>
    <r>
      <rPr>
        <i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>)</t>
    </r>
  </si>
  <si>
    <t>Puerta de   carga  (c)</t>
  </si>
  <si>
    <t>Carga del camión de llegada</t>
  </si>
  <si>
    <t>Carga del camión de salida</t>
  </si>
  <si>
    <t>Tipo 1</t>
  </si>
  <si>
    <t>Tipo 2</t>
  </si>
  <si>
    <r>
      <t xml:space="preserve">Producto </t>
    </r>
    <r>
      <rPr>
        <b/>
        <i/>
        <sz val="12"/>
        <color theme="1"/>
        <rFont val="Times New Roman"/>
        <family val="1"/>
      </rPr>
      <t>p</t>
    </r>
  </si>
  <si>
    <t>Costo de Transporte ($)</t>
  </si>
  <si>
    <r>
      <t xml:space="preserve">Lugar de almacenamiento </t>
    </r>
    <r>
      <rPr>
        <b/>
        <i/>
        <sz val="12"/>
        <rFont val="Times New Roman"/>
        <family val="1"/>
      </rPr>
      <t xml:space="preserve">a </t>
    </r>
  </si>
  <si>
    <r>
      <t xml:space="preserve">Lugar de almacenamiento </t>
    </r>
    <r>
      <rPr>
        <b/>
        <i/>
        <sz val="12"/>
        <rFont val="Times New Roman"/>
        <family val="1"/>
      </rPr>
      <t>a</t>
    </r>
  </si>
  <si>
    <r>
      <t xml:space="preserve">Puerta </t>
    </r>
    <r>
      <rPr>
        <b/>
        <i/>
        <sz val="12"/>
        <rFont val="Times New Roman"/>
        <family val="1"/>
      </rPr>
      <t>d</t>
    </r>
  </si>
  <si>
    <r>
      <t xml:space="preserve">Puerta de carga </t>
    </r>
    <r>
      <rPr>
        <b/>
        <i/>
        <sz val="12"/>
        <rFont val="Times New Roman"/>
        <family val="1"/>
      </rPr>
      <t>c</t>
    </r>
  </si>
  <si>
    <r>
      <t xml:space="preserve">Lugar </t>
    </r>
    <r>
      <rPr>
        <b/>
        <i/>
        <sz val="12"/>
        <rFont val="Times New Roman"/>
        <family val="1"/>
      </rPr>
      <t>a</t>
    </r>
  </si>
  <si>
    <t>1.0</t>
  </si>
  <si>
    <t>11.0</t>
  </si>
  <si>
    <t>14.0</t>
  </si>
  <si>
    <t>18.0</t>
  </si>
  <si>
    <t>4.0</t>
  </si>
  <si>
    <t>20.0</t>
  </si>
  <si>
    <t>27.0</t>
  </si>
  <si>
    <t>15.0</t>
  </si>
  <si>
    <t>8.0</t>
  </si>
  <si>
    <t>5.0</t>
  </si>
  <si>
    <t>25.0</t>
  </si>
  <si>
    <t>16.0</t>
  </si>
  <si>
    <t>6.0</t>
  </si>
  <si>
    <t>3.0</t>
  </si>
  <si>
    <t>10.0</t>
  </si>
  <si>
    <t>9.0</t>
  </si>
  <si>
    <t>2.0</t>
  </si>
  <si>
    <t>Orden de la Asignación</t>
  </si>
  <si>
    <t xml:space="preserve">Primera </t>
  </si>
  <si>
    <t>Segunda</t>
  </si>
  <si>
    <t>Tercera</t>
  </si>
  <si>
    <t>Cuarta</t>
  </si>
  <si>
    <t>Quinta</t>
  </si>
  <si>
    <t>Sexta</t>
  </si>
  <si>
    <t>Séptima</t>
  </si>
  <si>
    <t>Octava</t>
  </si>
  <si>
    <t>Novena</t>
  </si>
  <si>
    <t>Décima</t>
  </si>
  <si>
    <r>
      <t xml:space="preserve">Producto </t>
    </r>
    <r>
      <rPr>
        <i/>
        <sz val="11"/>
        <color theme="0"/>
        <rFont val="Times New Roman"/>
        <family val="1"/>
      </rPr>
      <t>p</t>
    </r>
  </si>
  <si>
    <r>
      <t xml:space="preserve">Puerta de descarda </t>
    </r>
    <r>
      <rPr>
        <i/>
        <sz val="11"/>
        <color theme="0"/>
        <rFont val="Times New Roman"/>
        <family val="1"/>
      </rPr>
      <t>d</t>
    </r>
  </si>
  <si>
    <r>
      <t>Lugar de almacenamiento</t>
    </r>
    <r>
      <rPr>
        <i/>
        <sz val="11"/>
        <color theme="0"/>
        <rFont val="Times New Roman"/>
        <family val="1"/>
      </rPr>
      <t xml:space="preserve"> a</t>
    </r>
    <r>
      <rPr>
        <sz val="11"/>
        <color theme="0"/>
        <rFont val="Times New Roman"/>
        <family val="1"/>
      </rPr>
      <t xml:space="preserve"> </t>
    </r>
  </si>
  <si>
    <r>
      <t xml:space="preserve">Instante de tiempo </t>
    </r>
    <r>
      <rPr>
        <i/>
        <sz val="11"/>
        <color theme="0"/>
        <rFont val="Times New Roman"/>
        <family val="1"/>
      </rPr>
      <t>t</t>
    </r>
  </si>
  <si>
    <r>
      <t>Cantidad transportada a la puerta de carga c (QS</t>
    </r>
    <r>
      <rPr>
        <i/>
        <sz val="9"/>
        <color theme="0"/>
        <rFont val="Times New Roman"/>
        <family val="1"/>
      </rPr>
      <t>pact</t>
    </r>
    <r>
      <rPr>
        <sz val="11"/>
        <color theme="0"/>
        <rFont val="Times New Roman"/>
        <family val="1"/>
      </rPr>
      <t>)</t>
    </r>
  </si>
  <si>
    <r>
      <t>Décima 1</t>
    </r>
    <r>
      <rPr>
        <i/>
        <sz val="10"/>
        <color theme="1"/>
        <rFont val="Times New Roman"/>
        <family val="1"/>
      </rPr>
      <t>era</t>
    </r>
  </si>
  <si>
    <r>
      <t>Décima 2</t>
    </r>
    <r>
      <rPr>
        <i/>
        <sz val="10"/>
        <color theme="1"/>
        <rFont val="Times New Roman"/>
        <family val="1"/>
      </rPr>
      <t>nda</t>
    </r>
  </si>
  <si>
    <r>
      <t>Décima 3</t>
    </r>
    <r>
      <rPr>
        <i/>
        <sz val="10"/>
        <color theme="1"/>
        <rFont val="Times New Roman"/>
        <family val="1"/>
      </rPr>
      <t>era</t>
    </r>
  </si>
  <si>
    <r>
      <t>Décima 4</t>
    </r>
    <r>
      <rPr>
        <i/>
        <sz val="10"/>
        <color theme="1"/>
        <rFont val="Times New Roman"/>
        <family val="1"/>
      </rPr>
      <t>ta</t>
    </r>
  </si>
  <si>
    <r>
      <t>Décima 5</t>
    </r>
    <r>
      <rPr>
        <i/>
        <sz val="10"/>
        <color theme="1"/>
        <rFont val="Times New Roman"/>
        <family val="1"/>
      </rPr>
      <t>ta</t>
    </r>
  </si>
  <si>
    <r>
      <t>Décima 6</t>
    </r>
    <r>
      <rPr>
        <i/>
        <sz val="10"/>
        <color theme="1"/>
        <rFont val="Times New Roman"/>
        <family val="1"/>
      </rPr>
      <t>ta</t>
    </r>
  </si>
  <si>
    <r>
      <t>Décima 7</t>
    </r>
    <r>
      <rPr>
        <i/>
        <sz val="10"/>
        <color theme="1"/>
        <rFont val="Times New Roman"/>
        <family val="1"/>
      </rPr>
      <t>ma</t>
    </r>
  </si>
  <si>
    <r>
      <t>Cantidad transportada al lugar de almacenamiento a (QE</t>
    </r>
    <r>
      <rPr>
        <i/>
        <sz val="9"/>
        <color theme="0"/>
        <rFont val="Times New Roman"/>
        <family val="1"/>
      </rPr>
      <t>pdat</t>
    </r>
    <r>
      <rPr>
        <sz val="11"/>
        <color theme="0"/>
        <rFont val="Times New Roman"/>
        <family val="1"/>
      </rPr>
      <t>)</t>
    </r>
  </si>
  <si>
    <r>
      <t xml:space="preserve">Producto </t>
    </r>
    <r>
      <rPr>
        <i/>
        <sz val="11"/>
        <color theme="1"/>
        <rFont val="Times New Roman"/>
        <family val="1"/>
      </rPr>
      <t>p</t>
    </r>
  </si>
  <si>
    <r>
      <t xml:space="preserve">Puerta de descarda </t>
    </r>
    <r>
      <rPr>
        <i/>
        <sz val="11"/>
        <color theme="1"/>
        <rFont val="Times New Roman"/>
        <family val="1"/>
      </rPr>
      <t>d</t>
    </r>
  </si>
  <si>
    <r>
      <t>Lugar de almacenamiento</t>
    </r>
    <r>
      <rPr>
        <i/>
        <sz val="11"/>
        <color theme="1"/>
        <rFont val="Times New Roman"/>
        <family val="1"/>
      </rPr>
      <t xml:space="preserve"> a</t>
    </r>
    <r>
      <rPr>
        <sz val="11"/>
        <color theme="1"/>
        <rFont val="Times New Roman"/>
        <family val="1"/>
      </rPr>
      <t xml:space="preserve"> (</t>
    </r>
    <r>
      <rPr>
        <i/>
        <sz val="11"/>
        <color theme="1"/>
        <rFont val="Times New Roman"/>
        <family val="1"/>
      </rPr>
      <t>asignado</t>
    </r>
    <r>
      <rPr>
        <sz val="11"/>
        <color theme="1"/>
        <rFont val="Times New Roman"/>
        <family val="1"/>
      </rPr>
      <t>)</t>
    </r>
  </si>
  <si>
    <r>
      <t xml:space="preserve">Instante de tiempo </t>
    </r>
    <r>
      <rPr>
        <i/>
        <sz val="11"/>
        <color theme="1"/>
        <rFont val="Times New Roman"/>
        <family val="1"/>
      </rPr>
      <t>t</t>
    </r>
  </si>
  <si>
    <r>
      <t>Valor de la binaria de asignación (BL</t>
    </r>
    <r>
      <rPr>
        <sz val="9"/>
        <color theme="1"/>
        <rFont val="Times New Roman"/>
        <family val="1"/>
      </rPr>
      <t>pdat</t>
    </r>
    <r>
      <rPr>
        <sz val="11"/>
        <color theme="1"/>
        <rFont val="Times New Roman"/>
        <family val="1"/>
      </rPr>
      <t>)</t>
    </r>
  </si>
  <si>
    <t>Costo F.O</t>
  </si>
  <si>
    <t>No. De prueba</t>
  </si>
  <si>
    <t xml:space="preserve">Variación Costo de mantener en inventario una unidad de carga </t>
  </si>
  <si>
    <t>0%</t>
  </si>
  <si>
    <t>Variación Costo de mantener inventario</t>
  </si>
  <si>
    <t>#</t>
  </si>
  <si>
    <t>Variación  costo  F.O</t>
  </si>
  <si>
    <r>
      <t xml:space="preserve">Producto </t>
    </r>
    <r>
      <rPr>
        <i/>
        <sz val="12"/>
        <rFont val="Times New Roman"/>
        <family val="1"/>
      </rPr>
      <t>p</t>
    </r>
  </si>
  <si>
    <t>100%</t>
  </si>
  <si>
    <t>200%</t>
  </si>
  <si>
    <t>300%</t>
  </si>
  <si>
    <t>400%</t>
  </si>
  <si>
    <t>500%</t>
  </si>
  <si>
    <t>Variación  Costo de Transporte</t>
  </si>
  <si>
    <t>Producto</t>
  </si>
  <si>
    <t>Variación Costo de Transportar</t>
  </si>
  <si>
    <t>No de Productos</t>
  </si>
  <si>
    <t>F.O</t>
  </si>
  <si>
    <t>Tiempo computacional (seg)</t>
  </si>
  <si>
    <t>Tiempo computacional (hrs)</t>
  </si>
  <si>
    <t>nodos</t>
  </si>
  <si>
    <t>iteraciones</t>
  </si>
  <si>
    <t>Nº de Productos</t>
  </si>
  <si>
    <t>Valor F.O</t>
  </si>
  <si>
    <t>Nº de nodos</t>
  </si>
  <si>
    <t>Nº de iteraciones</t>
  </si>
  <si>
    <t>Resultados del modelo con ocho (8) Localizaciones</t>
  </si>
  <si>
    <t>Resultados del modelo con nueve (9) Localizaciones</t>
  </si>
  <si>
    <t>Resultados del modelo con diez(10) Localizaciones</t>
  </si>
  <si>
    <t>DISEÑO DE UNA METODOLOGÍA PARA LA UBICACIÓN DE PRODUCTOS EN CENTROS DE ALMACENAMIENTO CROSS DOCKING</t>
  </si>
  <si>
    <t>VIVIANA MAYURI DÍAZ PULLI</t>
  </si>
  <si>
    <t xml:space="preserve">SANDRA LORENA RODRÍGUEZ  RENGIFO  </t>
  </si>
  <si>
    <t>UNIVERSIDAD DEL VALLE</t>
  </si>
  <si>
    <t xml:space="preserve">ESCUELA DE INGENIERÍA INDUSTRIAL </t>
  </si>
  <si>
    <t>PROGRAMA DE INGENIERÍA INDUSTRIAL</t>
  </si>
  <si>
    <t xml:space="preserve">SANTIAGO DE CALI      </t>
  </si>
  <si>
    <t>Resultados - Caso de estudio</t>
  </si>
  <si>
    <t>Parámetros - Caso de estudio</t>
  </si>
  <si>
    <t>Resultados - Variación del costo de mantener inventario</t>
  </si>
  <si>
    <t>Resultados - Variación del costo transportar una unidad de carga por metro</t>
  </si>
  <si>
    <t>Resultados - Penalización por uso del lugar de almacenamiento a</t>
  </si>
  <si>
    <r>
      <t xml:space="preserve">Resultados - Variación lugares de almacenamiento </t>
    </r>
    <r>
      <rPr>
        <b/>
        <i/>
        <sz val="32"/>
        <color theme="1"/>
        <rFont val="Times New Roman"/>
        <family val="1"/>
      </rPr>
      <t>a</t>
    </r>
    <r>
      <rPr>
        <sz val="32"/>
        <color theme="1"/>
        <rFont val="Times New Roman"/>
        <family val="1"/>
      </rPr>
      <t xml:space="preserve"> y productos </t>
    </r>
    <r>
      <rPr>
        <b/>
        <i/>
        <sz val="32"/>
        <color theme="1"/>
        <rFont val="Times New Roman"/>
        <family val="1"/>
      </rPr>
      <t>p</t>
    </r>
  </si>
  <si>
    <t xml:space="preserve">COSTO= </t>
  </si>
  <si>
    <t>COSTO =</t>
  </si>
  <si>
    <t>L [*</t>
  </si>
  <si>
    <t>,1,*</t>
  </si>
  <si>
    <t>,1]</t>
  </si>
  <si>
    <t>(tr)</t>
  </si>
  <si>
    <t>:</t>
  </si>
  <si>
    <t>0.0</t>
  </si>
  <si>
    <t>[</t>
  </si>
  <si>
    <t>*,1,</t>
  </si>
  <si>
    <t>*,2]</t>
  </si>
  <si>
    <t>*,3]</t>
  </si>
  <si>
    <t>*,4]</t>
  </si>
  <si>
    <t>*,2,</t>
  </si>
  <si>
    <t>*,1]</t>
  </si>
  <si>
    <t>[*</t>
  </si>
  <si>
    <t>,1,</t>
  </si>
  <si>
    <t>o.k</t>
  </si>
  <si>
    <t>[*,1,</t>
  </si>
  <si>
    <t>(tr</t>
  </si>
  <si>
    <t>)</t>
  </si>
  <si>
    <t>[*,2,*</t>
  </si>
  <si>
    <t>,3]</t>
  </si>
  <si>
    <r>
      <t>Décima 8v</t>
    </r>
    <r>
      <rPr>
        <i/>
        <sz val="10"/>
        <color theme="1"/>
        <rFont val="Times New Roman"/>
        <family val="1"/>
      </rPr>
      <t>a</t>
    </r>
  </si>
  <si>
    <r>
      <t>Décima 9n</t>
    </r>
    <r>
      <rPr>
        <i/>
        <sz val="10"/>
        <color theme="1"/>
        <rFont val="Times New Roman"/>
        <family val="1"/>
      </rPr>
      <t>a</t>
    </r>
  </si>
  <si>
    <t>Vigésima 1era</t>
  </si>
  <si>
    <t>Vigésima 2nda</t>
  </si>
  <si>
    <t>Vigésima 3era</t>
  </si>
  <si>
    <t>Vigésima 4ta</t>
  </si>
  <si>
    <t>Vigésima 5ta</t>
  </si>
  <si>
    <t>Vigésima 6ta</t>
  </si>
  <si>
    <t>Vigésima 7ma</t>
  </si>
  <si>
    <t>Vigésima 8va</t>
  </si>
  <si>
    <t>Vigésima  9na</t>
  </si>
  <si>
    <t>Trigésima</t>
  </si>
  <si>
    <t>Trigésima1era</t>
  </si>
  <si>
    <t>Trigésima 2da</t>
  </si>
  <si>
    <t>Trigésima 3era</t>
  </si>
  <si>
    <t>Trigésima 4ta</t>
  </si>
  <si>
    <t>Trigésima 5ta</t>
  </si>
  <si>
    <t>cu</t>
  </si>
  <si>
    <r>
      <t xml:space="preserve">Lugar de almacenamiento </t>
    </r>
    <r>
      <rPr>
        <b/>
        <i/>
        <sz val="11"/>
        <color theme="1"/>
        <rFont val="Calibri"/>
        <family val="2"/>
        <scheme val="minor"/>
      </rPr>
      <t>a</t>
    </r>
  </si>
  <si>
    <t>Frecuencia de asignaciòn</t>
  </si>
  <si>
    <r>
      <t xml:space="preserve">Lugar de almacenamiento </t>
    </r>
    <r>
      <rPr>
        <b/>
        <i/>
        <sz val="11"/>
        <rFont val="Calibri"/>
        <family val="2"/>
        <scheme val="minor"/>
      </rPr>
      <t>a</t>
    </r>
  </si>
</sst>
</file>

<file path=xl/styles.xml><?xml version="1.0" encoding="utf-8"?>
<styleSheet xmlns="http://schemas.openxmlformats.org/spreadsheetml/2006/main">
  <numFmts count="7">
    <numFmt numFmtId="164" formatCode="_(&quot;$&quot;\ * #,##0.00_);_(&quot;$&quot;\ * \(#,##0.00\);_(&quot;$&quot;\ * &quot;-&quot;??_);_(@_)"/>
    <numFmt numFmtId="165" formatCode="&quot;$&quot;\ #,##0.00"/>
    <numFmt numFmtId="166" formatCode="#,##0.000000"/>
    <numFmt numFmtId="167" formatCode="#,##0.00000"/>
    <numFmt numFmtId="168" formatCode="#,##0.0000"/>
    <numFmt numFmtId="169" formatCode="[$$-240A]\ #,##0.00"/>
    <numFmt numFmtId="170" formatCode="[$$-240A]\ #,##0"/>
  </numFmts>
  <fonts count="3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9"/>
      <color theme="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0"/>
      <color theme="1"/>
      <name val="Times New Roman"/>
      <family val="1"/>
    </font>
    <font>
      <sz val="9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2"/>
      <name val="Times New Roman"/>
      <family val="1"/>
    </font>
    <font>
      <i/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45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Calibri"/>
      <family val="2"/>
      <scheme val="minor"/>
    </font>
    <font>
      <sz val="32"/>
      <color theme="1"/>
      <name val="Times New Roman"/>
      <family val="1"/>
    </font>
    <font>
      <sz val="32"/>
      <color theme="1"/>
      <name val="Calibri"/>
      <family val="2"/>
      <scheme val="minor"/>
    </font>
    <font>
      <b/>
      <i/>
      <sz val="32"/>
      <color theme="1"/>
      <name val="Times New Roman"/>
      <family val="1"/>
    </font>
    <font>
      <b/>
      <sz val="11"/>
      <color theme="1"/>
      <name val="TiES"/>
    </font>
    <font>
      <b/>
      <i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i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CCFF66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/>
      <top/>
      <bottom/>
      <diagonal/>
    </border>
    <border>
      <left style="thin">
        <color theme="5"/>
      </left>
      <right style="thin">
        <color theme="5" tint="-0.24994659260841701"/>
      </right>
      <top style="thin">
        <color theme="5"/>
      </top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/>
      </top>
      <bottom/>
      <diagonal/>
    </border>
    <border>
      <left style="thin">
        <color theme="5" tint="-0.24994659260841701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thin">
        <color theme="5" tint="-0.24994659260841701"/>
      </right>
      <top style="thin">
        <color theme="5"/>
      </top>
      <bottom style="thin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/>
      </top>
      <bottom style="thin">
        <color theme="5"/>
      </bottom>
      <diagonal/>
    </border>
    <border>
      <left style="thin">
        <color theme="5" tint="-0.24994659260841701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 tint="-0.24994659260841701"/>
      </left>
      <right/>
      <top/>
      <bottom style="thin">
        <color theme="5" tint="-0.249977111117893"/>
      </bottom>
      <diagonal/>
    </border>
    <border>
      <left style="thin">
        <color theme="5"/>
      </left>
      <right style="thin">
        <color theme="5" tint="-0.24994659260841701"/>
      </right>
      <top style="thin">
        <color theme="5"/>
      </top>
      <bottom style="thin">
        <color theme="5" tint="-0.249977111117893"/>
      </bottom>
      <diagonal/>
    </border>
    <border>
      <left/>
      <right style="thin">
        <color theme="5" tint="-0.249977111117893"/>
      </right>
      <top/>
      <bottom/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/>
      </left>
      <right style="thin">
        <color theme="5" tint="-0.24994659260841701"/>
      </right>
      <top/>
      <bottom/>
      <diagonal/>
    </border>
    <border>
      <left style="thin">
        <color theme="5" tint="-0.24994659260841701"/>
      </left>
      <right style="thin">
        <color theme="5"/>
      </right>
      <top/>
      <bottom/>
      <diagonal/>
    </border>
    <border>
      <left style="thin">
        <color theme="5"/>
      </left>
      <right style="thin">
        <color theme="5" tint="-0.24994659260841701"/>
      </right>
      <top style="thin">
        <color theme="5"/>
      </top>
      <bottom style="medium">
        <color theme="5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/>
      </top>
      <bottom style="medium">
        <color theme="5"/>
      </bottom>
      <diagonal/>
    </border>
    <border>
      <left style="thin">
        <color theme="5" tint="-0.24994659260841701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ck">
        <color theme="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 style="thin">
        <color theme="5" tint="-0.249977111117893"/>
      </left>
      <right style="thin">
        <color theme="5" tint="-0.24994659260841701"/>
      </right>
      <top style="thin">
        <color theme="5"/>
      </top>
      <bottom style="thin">
        <color theme="5" tint="-0.249977111117893"/>
      </bottom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 style="thin">
        <color theme="5" tint="0.39997558519241921"/>
      </right>
      <top/>
      <bottom style="thin">
        <color theme="5" tint="0.39997558519241921"/>
      </bottom>
      <diagonal/>
    </border>
    <border>
      <left/>
      <right style="thin">
        <color theme="5" tint="0.39997558519241921"/>
      </right>
      <top/>
      <bottom style="thin">
        <color theme="5" tint="0.39997558519241921"/>
      </bottom>
      <diagonal/>
    </border>
    <border>
      <left style="medium">
        <color rgb="FFD99795"/>
      </left>
      <right style="medium">
        <color rgb="FFD99795"/>
      </right>
      <top style="medium">
        <color rgb="FFD99795"/>
      </top>
      <bottom style="medium">
        <color rgb="FFD99795"/>
      </bottom>
      <diagonal/>
    </border>
    <border>
      <left/>
      <right style="medium">
        <color rgb="FFD99795"/>
      </right>
      <top style="medium">
        <color rgb="FFD99795"/>
      </top>
      <bottom style="medium">
        <color rgb="FFD9979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</cellStyleXfs>
  <cellXfs count="17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0" fillId="0" borderId="22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18" fillId="0" borderId="0" xfId="0" applyFont="1" applyAlignment="1">
      <alignment vertical="center"/>
    </xf>
    <xf numFmtId="9" fontId="0" fillId="0" borderId="0" xfId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0" borderId="0" xfId="1" applyFont="1" applyAlignment="1">
      <alignment horizontal="center"/>
    </xf>
    <xf numFmtId="0" fontId="1" fillId="0" borderId="0" xfId="0" applyFont="1" applyAlignment="1">
      <alignment horizontal="center" wrapText="1"/>
    </xf>
    <xf numFmtId="9" fontId="1" fillId="0" borderId="0" xfId="1" applyNumberFormat="1" applyFont="1" applyAlignment="1">
      <alignment horizontal="center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" fillId="0" borderId="0" xfId="0" applyFont="1"/>
    <xf numFmtId="9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Fill="1" applyAlignment="1">
      <alignment vertical="center"/>
    </xf>
    <xf numFmtId="0" fontId="0" fillId="0" borderId="0" xfId="0" applyFill="1" applyBorder="1" applyAlignment="1"/>
    <xf numFmtId="0" fontId="1" fillId="6" borderId="0" xfId="0" applyFont="1" applyFill="1"/>
    <xf numFmtId="0" fontId="23" fillId="0" borderId="1" xfId="0" applyFont="1" applyFill="1" applyBorder="1" applyAlignment="1">
      <alignment horizontal="center" vertical="center"/>
    </xf>
    <xf numFmtId="0" fontId="21" fillId="0" borderId="4" xfId="0" applyFont="1" applyBorder="1" applyAlignment="1">
      <alignment vertical="top"/>
    </xf>
    <xf numFmtId="0" fontId="22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9" fontId="23" fillId="0" borderId="5" xfId="0" applyNumberFormat="1" applyFont="1" applyFill="1" applyBorder="1" applyAlignment="1">
      <alignment horizontal="center" vertical="center"/>
    </xf>
    <xf numFmtId="9" fontId="23" fillId="0" borderId="6" xfId="0" applyNumberFormat="1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9" fontId="1" fillId="8" borderId="0" xfId="0" applyNumberFormat="1" applyFont="1" applyFill="1" applyAlignment="1">
      <alignment horizontal="center"/>
    </xf>
    <xf numFmtId="9" fontId="1" fillId="8" borderId="0" xfId="1" applyNumberFormat="1" applyFont="1" applyFill="1" applyAlignment="1">
      <alignment horizontal="center"/>
    </xf>
    <xf numFmtId="0" fontId="1" fillId="8" borderId="0" xfId="0" applyFont="1" applyFill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9" fontId="1" fillId="0" borderId="36" xfId="0" applyNumberFormat="1" applyFont="1" applyBorder="1" applyAlignment="1">
      <alignment horizontal="center"/>
    </xf>
    <xf numFmtId="9" fontId="1" fillId="0" borderId="36" xfId="1" applyNumberFormat="1" applyFont="1" applyBorder="1" applyAlignment="1">
      <alignment horizontal="center"/>
    </xf>
    <xf numFmtId="0" fontId="6" fillId="7" borderId="35" xfId="0" applyFont="1" applyFill="1" applyBorder="1" applyAlignment="1">
      <alignment vertical="center"/>
    </xf>
    <xf numFmtId="0" fontId="6" fillId="7" borderId="35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vertical="center" wrapText="1"/>
    </xf>
    <xf numFmtId="0" fontId="11" fillId="0" borderId="37" xfId="0" applyFont="1" applyBorder="1" applyAlignment="1">
      <alignment horizontal="center"/>
    </xf>
    <xf numFmtId="0" fontId="25" fillId="10" borderId="44" xfId="0" applyFont="1" applyFill="1" applyBorder="1" applyAlignment="1">
      <alignment horizontal="center"/>
    </xf>
    <xf numFmtId="0" fontId="25" fillId="10" borderId="45" xfId="0" applyFont="1" applyFill="1" applyBorder="1" applyAlignment="1">
      <alignment horizontal="center"/>
    </xf>
    <xf numFmtId="0" fontId="25" fillId="10" borderId="45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66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center"/>
    </xf>
    <xf numFmtId="0" fontId="12" fillId="2" borderId="42" xfId="0" applyFont="1" applyFill="1" applyBorder="1" applyAlignment="1">
      <alignment horizontal="center"/>
    </xf>
    <xf numFmtId="0" fontId="12" fillId="2" borderId="43" xfId="0" applyFont="1" applyFill="1" applyBorder="1" applyAlignment="1">
      <alignment horizontal="center"/>
    </xf>
    <xf numFmtId="0" fontId="12" fillId="3" borderId="42" xfId="0" applyFont="1" applyFill="1" applyBorder="1" applyAlignment="1">
      <alignment horizontal="center"/>
    </xf>
    <xf numFmtId="0" fontId="12" fillId="3" borderId="43" xfId="0" applyFont="1" applyFill="1" applyBorder="1" applyAlignment="1">
      <alignment horizontal="center"/>
    </xf>
    <xf numFmtId="166" fontId="12" fillId="3" borderId="43" xfId="0" applyNumberFormat="1" applyFont="1" applyFill="1" applyBorder="1" applyAlignment="1">
      <alignment horizontal="center"/>
    </xf>
    <xf numFmtId="167" fontId="12" fillId="2" borderId="43" xfId="0" applyNumberFormat="1" applyFont="1" applyFill="1" applyBorder="1" applyAlignment="1">
      <alignment horizontal="center"/>
    </xf>
    <xf numFmtId="168" fontId="12" fillId="3" borderId="43" xfId="0" applyNumberFormat="1" applyFont="1" applyFill="1" applyBorder="1" applyAlignment="1">
      <alignment horizontal="center"/>
    </xf>
    <xf numFmtId="0" fontId="16" fillId="3" borderId="41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/>
    </xf>
    <xf numFmtId="0" fontId="16" fillId="3" borderId="40" xfId="0" applyFont="1" applyFill="1" applyBorder="1" applyAlignment="1">
      <alignment horizontal="center" wrapText="1"/>
    </xf>
    <xf numFmtId="0" fontId="2" fillId="6" borderId="0" xfId="0" applyFont="1" applyFill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0" fillId="0" borderId="0" xfId="0" applyFill="1" applyBorder="1"/>
    <xf numFmtId="0" fontId="28" fillId="14" borderId="34" xfId="0" applyFont="1" applyFill="1" applyBorder="1"/>
    <xf numFmtId="0" fontId="28" fillId="13" borderId="34" xfId="0" applyFont="1" applyFill="1" applyBorder="1"/>
    <xf numFmtId="0" fontId="28" fillId="12" borderId="34" xfId="0" applyFont="1" applyFill="1" applyBorder="1"/>
    <xf numFmtId="0" fontId="28" fillId="0" borderId="34" xfId="0" applyFont="1" applyBorder="1"/>
    <xf numFmtId="0" fontId="12" fillId="0" borderId="0" xfId="0" applyFont="1"/>
    <xf numFmtId="168" fontId="12" fillId="0" borderId="0" xfId="0" applyNumberFormat="1" applyFont="1"/>
    <xf numFmtId="0" fontId="28" fillId="15" borderId="34" xfId="0" applyFont="1" applyFill="1" applyBorder="1"/>
    <xf numFmtId="0" fontId="30" fillId="16" borderId="46" xfId="0" applyFont="1" applyFill="1" applyBorder="1"/>
    <xf numFmtId="164" fontId="30" fillId="16" borderId="47" xfId="2" applyFont="1" applyFill="1" applyBorder="1"/>
    <xf numFmtId="0" fontId="0" fillId="0" borderId="0" xfId="0" applyAlignment="1">
      <alignment horizontal="center"/>
    </xf>
    <xf numFmtId="0" fontId="26" fillId="0" borderId="0" xfId="0" applyFont="1"/>
    <xf numFmtId="0" fontId="0" fillId="0" borderId="0" xfId="0" applyAlignment="1">
      <alignment horizontal="right"/>
    </xf>
    <xf numFmtId="0" fontId="0" fillId="16" borderId="0" xfId="0" applyFill="1" applyAlignment="1">
      <alignment horizontal="center"/>
    </xf>
    <xf numFmtId="0" fontId="0" fillId="17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19" borderId="0" xfId="0" applyFill="1" applyAlignment="1">
      <alignment horizontal="center"/>
    </xf>
    <xf numFmtId="0" fontId="26" fillId="19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2" fontId="11" fillId="0" borderId="14" xfId="0" applyNumberFormat="1" applyFont="1" applyBorder="1" applyAlignment="1">
      <alignment horizontal="center"/>
    </xf>
    <xf numFmtId="1" fontId="11" fillId="0" borderId="14" xfId="0" applyNumberFormat="1" applyFont="1" applyBorder="1" applyAlignment="1">
      <alignment horizontal="center"/>
    </xf>
    <xf numFmtId="1" fontId="11" fillId="0" borderId="17" xfId="0" applyNumberFormat="1" applyFont="1" applyBorder="1" applyAlignment="1">
      <alignment horizontal="center"/>
    </xf>
    <xf numFmtId="170" fontId="11" fillId="0" borderId="14" xfId="0" applyNumberFormat="1" applyFont="1" applyBorder="1" applyAlignment="1">
      <alignment horizontal="center"/>
    </xf>
    <xf numFmtId="170" fontId="11" fillId="0" borderId="17" xfId="0" applyNumberFormat="1" applyFont="1" applyBorder="1" applyAlignment="1">
      <alignment horizontal="center"/>
    </xf>
    <xf numFmtId="169" fontId="30" fillId="16" borderId="47" xfId="2" applyNumberFormat="1" applyFont="1" applyFill="1" applyBorder="1"/>
    <xf numFmtId="0" fontId="32" fillId="4" borderId="14" xfId="0" applyFont="1" applyFill="1" applyBorder="1" applyAlignment="1">
      <alignment horizontal="center" vertical="center" wrapText="1"/>
    </xf>
    <xf numFmtId="0" fontId="27" fillId="9" borderId="3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7" fillId="11" borderId="34" xfId="0" applyFont="1" applyFill="1" applyBorder="1" applyAlignment="1">
      <alignment horizontal="center"/>
    </xf>
    <xf numFmtId="9" fontId="6" fillId="5" borderId="31" xfId="0" applyNumberFormat="1" applyFont="1" applyFill="1" applyBorder="1" applyAlignment="1">
      <alignment horizontal="center" vertical="center"/>
    </xf>
    <xf numFmtId="9" fontId="6" fillId="5" borderId="30" xfId="0" applyNumberFormat="1" applyFont="1" applyFill="1" applyBorder="1" applyAlignment="1">
      <alignment horizontal="center" wrapText="1"/>
    </xf>
    <xf numFmtId="9" fontId="6" fillId="5" borderId="33" xfId="0" applyNumberFormat="1" applyFont="1" applyFill="1" applyBorder="1" applyAlignment="1">
      <alignment horizontal="center" wrapText="1"/>
    </xf>
    <xf numFmtId="9" fontId="6" fillId="5" borderId="29" xfId="0" applyNumberFormat="1" applyFont="1" applyFill="1" applyBorder="1" applyAlignment="1">
      <alignment horizontal="center" wrapText="1"/>
    </xf>
    <xf numFmtId="0" fontId="27" fillId="12" borderId="34" xfId="0" applyFont="1" applyFill="1" applyBorder="1" applyAlignment="1">
      <alignment horizontal="center"/>
    </xf>
    <xf numFmtId="0" fontId="22" fillId="7" borderId="3" xfId="0" applyFont="1" applyFill="1" applyBorder="1" applyAlignment="1">
      <alignment horizontal="center" vertical="center"/>
    </xf>
    <xf numFmtId="0" fontId="22" fillId="7" borderId="10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/>
    </xf>
    <xf numFmtId="0" fontId="27" fillId="13" borderId="34" xfId="0" applyFont="1" applyFill="1" applyBorder="1" applyAlignment="1">
      <alignment horizontal="center"/>
    </xf>
    <xf numFmtId="0" fontId="27" fillId="14" borderId="34" xfId="0" applyFont="1" applyFill="1" applyBorder="1" applyAlignment="1">
      <alignment horizontal="center"/>
    </xf>
    <xf numFmtId="0" fontId="16" fillId="2" borderId="38" xfId="0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/>
    </xf>
    <xf numFmtId="0" fontId="16" fillId="2" borderId="40" xfId="0" applyFont="1" applyFill="1" applyBorder="1" applyAlignment="1">
      <alignment horizontal="center"/>
    </xf>
    <xf numFmtId="0" fontId="27" fillId="15" borderId="34" xfId="0" applyFont="1" applyFill="1" applyBorder="1" applyAlignment="1">
      <alignment horizontal="center"/>
    </xf>
  </cellXfs>
  <cellStyles count="3">
    <cellStyle name="Moneda" xfId="2" builtinId="4"/>
    <cellStyle name="Normal" xfId="0" builtinId="0"/>
    <cellStyle name="Porcentual" xfId="1" builtinId="5"/>
  </cellStyles>
  <dxfs count="103"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theme="5" tint="-0.24994659260841701"/>
        </right>
        <top/>
        <bottom/>
      </border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theme="5" tint="-0.24994659260841701"/>
        </right>
        <top/>
        <bottom/>
      </border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3" formatCode="0%"/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&quot;$&quot;\ #,##0.00"/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13" formatCode="0%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3" formatCode="0%"/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&quot;$&quot;\ #,##0.00"/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" formatCode="0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3" formatCode="0%"/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3" formatCode="0%"/>
      <alignment horizontal="center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theme="5" tint="-0.24994659260841701"/>
        </right>
        <top/>
        <bottom/>
      </border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theme="5" tint="-0.24994659260841701"/>
        </left>
        <right style="thin">
          <color theme="5" tint="-0.2499465926084170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99FF"/>
      <color rgb="FFCC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style val="48"/>
  <c:chart>
    <c:title>
      <c:tx>
        <c:rich>
          <a:bodyPr/>
          <a:lstStyle/>
          <a:p>
            <a:pPr>
              <a:defRPr/>
            </a:pPr>
            <a:r>
              <a:rPr lang="es-CO"/>
              <a:t>Costo de Mantener</a:t>
            </a:r>
            <a:r>
              <a:rPr lang="es-CO" baseline="0"/>
              <a:t> Inventario</a:t>
            </a:r>
            <a:r>
              <a:rPr lang="es-CO"/>
              <a:t>  vs Costo F.O</a:t>
            </a:r>
          </a:p>
        </c:rich>
      </c:tx>
    </c:title>
    <c:plotArea>
      <c:layout/>
      <c:lineChart>
        <c:grouping val="stacked"/>
        <c:ser>
          <c:idx val="0"/>
          <c:order val="0"/>
          <c:tx>
            <c:strRef>
              <c:f>'Variación Costo de Inventariar'!$J$13</c:f>
              <c:strCache>
                <c:ptCount val="1"/>
                <c:pt idx="0">
                  <c:v>Variación Costo de mantener inventario</c:v>
                </c:pt>
              </c:strCache>
            </c:strRef>
          </c:tx>
          <c:val>
            <c:numRef>
              <c:f>'Variación Costo de Inventariar'!$J$14:$J$18</c:f>
              <c:numCache>
                <c:formatCode>0%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tx>
            <c:strRef>
              <c:f>'Variación Costo de Inventariar'!$K$13</c:f>
              <c:strCache>
                <c:ptCount val="1"/>
                <c:pt idx="0">
                  <c:v>Variación  costo  F.O</c:v>
                </c:pt>
              </c:strCache>
            </c:strRef>
          </c:tx>
          <c:val>
            <c:numRef>
              <c:f>'Variación Costo de Inventariar'!$K$14:$K$18</c:f>
              <c:numCache>
                <c:formatCode>0%</c:formatCode>
                <c:ptCount val="5"/>
                <c:pt idx="0">
                  <c:v>0.57286994332513641</c:v>
                </c:pt>
                <c:pt idx="1">
                  <c:v>1.1457398866502728</c:v>
                </c:pt>
                <c:pt idx="2">
                  <c:v>1.7273421916391383</c:v>
                </c:pt>
                <c:pt idx="3">
                  <c:v>2.2914797733005456</c:v>
                </c:pt>
                <c:pt idx="4">
                  <c:v>2.8643497166256822</c:v>
                </c:pt>
              </c:numCache>
            </c:numRef>
          </c:val>
        </c:ser>
        <c:dLbls>
          <c:showVal val="1"/>
        </c:dLbls>
        <c:marker val="1"/>
        <c:axId val="34096256"/>
        <c:axId val="34097792"/>
      </c:lineChart>
      <c:catAx>
        <c:axId val="34096256"/>
        <c:scaling>
          <c:orientation val="minMax"/>
        </c:scaling>
        <c:axPos val="b"/>
        <c:majorTickMark val="none"/>
        <c:tickLblPos val="nextTo"/>
        <c:crossAx val="34097792"/>
        <c:crosses val="autoZero"/>
        <c:auto val="1"/>
        <c:lblAlgn val="ctr"/>
        <c:lblOffset val="100"/>
      </c:catAx>
      <c:valAx>
        <c:axId val="34097792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34096256"/>
        <c:crosses val="autoZero"/>
        <c:crossBetween val="between"/>
      </c:valAx>
    </c:plotArea>
    <c:legend>
      <c:legendPos val="r"/>
    </c:legend>
    <c:plotVisOnly val="1"/>
    <c:dispBlanksAs val="zero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CO"/>
              <a:t>Variación Costo</a:t>
            </a:r>
            <a:r>
              <a:rPr lang="es-CO" baseline="0"/>
              <a:t> deTransportar vs Variación Costo F.O</a:t>
            </a:r>
            <a:endParaRPr lang="es-CO"/>
          </a:p>
        </c:rich>
      </c:tx>
      <c:layout>
        <c:manualLayout>
          <c:xMode val="edge"/>
          <c:yMode val="edge"/>
          <c:x val="0.18702520675481601"/>
          <c:y val="1.3400337364923904E-2"/>
        </c:manualLayout>
      </c:layout>
    </c:title>
    <c:plotArea>
      <c:layout/>
      <c:lineChart>
        <c:grouping val="stacked"/>
        <c:ser>
          <c:idx val="1"/>
          <c:order val="0"/>
          <c:tx>
            <c:strRef>
              <c:f>'Variación Costo de Transportar'!$J$66</c:f>
              <c:strCache>
                <c:ptCount val="1"/>
                <c:pt idx="0">
                  <c:v>Variación Costo de Transportar</c:v>
                </c:pt>
              </c:strCache>
            </c:strRef>
          </c:tx>
          <c:val>
            <c:numRef>
              <c:f>'Variación Costo de Transportar'!$J$67:$J$72</c:f>
              <c:numCache>
                <c:formatCode>0%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val>
        </c:ser>
        <c:ser>
          <c:idx val="2"/>
          <c:order val="1"/>
          <c:tx>
            <c:strRef>
              <c:f>'Variación Costo de Transportar'!$K$66</c:f>
              <c:strCache>
                <c:ptCount val="1"/>
                <c:pt idx="0">
                  <c:v>Variación  costo  F.O</c:v>
                </c:pt>
              </c:strCache>
            </c:strRef>
          </c:tx>
          <c:val>
            <c:numRef>
              <c:f>'Variación Costo de Transportar'!$K$67:$K$72</c:f>
              <c:numCache>
                <c:formatCode>0%</c:formatCode>
                <c:ptCount val="6"/>
                <c:pt idx="0">
                  <c:v>0</c:v>
                </c:pt>
                <c:pt idx="1">
                  <c:v>0.42713005667486359</c:v>
                </c:pt>
                <c:pt idx="2">
                  <c:v>0.85426011334972718</c:v>
                </c:pt>
                <c:pt idx="3">
                  <c:v>1.2813901700245909</c:v>
                </c:pt>
                <c:pt idx="4">
                  <c:v>1.7085202266994544</c:v>
                </c:pt>
                <c:pt idx="5">
                  <c:v>1.7085202266994544</c:v>
                </c:pt>
              </c:numCache>
            </c:numRef>
          </c:val>
        </c:ser>
        <c:dLbls>
          <c:showVal val="1"/>
        </c:dLbls>
        <c:marker val="1"/>
        <c:axId val="34365824"/>
        <c:axId val="34367360"/>
      </c:lineChart>
      <c:catAx>
        <c:axId val="34365824"/>
        <c:scaling>
          <c:orientation val="minMax"/>
        </c:scaling>
        <c:axPos val="b"/>
        <c:majorTickMark val="none"/>
        <c:tickLblPos val="nextTo"/>
        <c:crossAx val="34367360"/>
        <c:crosses val="autoZero"/>
        <c:auto val="1"/>
        <c:lblAlgn val="ctr"/>
        <c:lblOffset val="100"/>
      </c:catAx>
      <c:valAx>
        <c:axId val="34367360"/>
        <c:scaling>
          <c:orientation val="minMax"/>
        </c:scaling>
        <c:axPos val="l"/>
        <c:majorGridlines/>
        <c:numFmt formatCode="0%" sourceLinked="1"/>
        <c:majorTickMark val="none"/>
        <c:tickLblPos val="nextTo"/>
        <c:crossAx val="34365824"/>
        <c:crosses val="autoZero"/>
        <c:crossBetween val="between"/>
      </c:valAx>
    </c:plotArea>
    <c:legend>
      <c:legendPos val="r"/>
    </c:legend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761999</xdr:colOff>
      <xdr:row>9</xdr:row>
      <xdr:rowOff>133349</xdr:rowOff>
    </xdr:from>
    <xdr:to>
      <xdr:col>7</xdr:col>
      <xdr:colOff>123824</xdr:colOff>
      <xdr:row>15</xdr:row>
      <xdr:rowOff>47624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1999" y="1933574"/>
          <a:ext cx="885825" cy="11144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751115</xdr:colOff>
      <xdr:row>4</xdr:row>
      <xdr:rowOff>57150</xdr:rowOff>
    </xdr:from>
    <xdr:to>
      <xdr:col>19</xdr:col>
      <xdr:colOff>598715</xdr:colOff>
      <xdr:row>17</xdr:row>
      <xdr:rowOff>598714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2775" r="37482" b="23352"/>
        <a:stretch>
          <a:fillRect/>
        </a:stretch>
      </xdr:blipFill>
      <xdr:spPr bwMode="auto">
        <a:xfrm>
          <a:off x="8656865" y="857250"/>
          <a:ext cx="8134350" cy="31228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200025</xdr:colOff>
      <xdr:row>21</xdr:row>
      <xdr:rowOff>95250</xdr:rowOff>
    </xdr:from>
    <xdr:to>
      <xdr:col>18</xdr:col>
      <xdr:colOff>514350</xdr:colOff>
      <xdr:row>35</xdr:row>
      <xdr:rowOff>42182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12775" r="37482" b="23352"/>
        <a:stretch>
          <a:fillRect/>
        </a:stretch>
      </xdr:blipFill>
      <xdr:spPr bwMode="auto">
        <a:xfrm>
          <a:off x="8648700" y="4495800"/>
          <a:ext cx="8134350" cy="315685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238123</xdr:colOff>
      <xdr:row>19</xdr:row>
      <xdr:rowOff>104775</xdr:rowOff>
    </xdr:from>
    <xdr:to>
      <xdr:col>11</xdr:col>
      <xdr:colOff>504824</xdr:colOff>
      <xdr:row>34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76</xdr:row>
      <xdr:rowOff>0</xdr:rowOff>
    </xdr:from>
    <xdr:to>
      <xdr:col>12</xdr:col>
      <xdr:colOff>371475</xdr:colOff>
      <xdr:row>90</xdr:row>
      <xdr:rowOff>176212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20</xdr:row>
      <xdr:rowOff>66675</xdr:rowOff>
    </xdr:from>
    <xdr:to>
      <xdr:col>7</xdr:col>
      <xdr:colOff>95250</xdr:colOff>
      <xdr:row>22</xdr:row>
      <xdr:rowOff>152401</xdr:rowOff>
    </xdr:to>
    <xdr:sp macro="" textlink="">
      <xdr:nvSpPr>
        <xdr:cNvPr id="2" name="1 CuadroTexto"/>
        <xdr:cNvSpPr txBox="1"/>
      </xdr:nvSpPr>
      <xdr:spPr>
        <a:xfrm>
          <a:off x="628650" y="4067175"/>
          <a:ext cx="4924425" cy="4667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000">
              <a:latin typeface="Times New Roman" pitchFamily="18" charset="0"/>
              <a:cs typeface="Times New Roman" pitchFamily="18" charset="0"/>
            </a:rPr>
            <a:t>Resultados de la variable de asignación con la penalización del uso de cada lugar de almacenamiento </a:t>
          </a:r>
          <a:r>
            <a:rPr lang="es-CO" sz="1000" b="1">
              <a:latin typeface="Times New Roman" pitchFamily="18" charset="0"/>
              <a:cs typeface="Times New Roman" pitchFamily="18" charset="0"/>
            </a:rPr>
            <a:t>a  (cinco</a:t>
          </a:r>
          <a:r>
            <a:rPr lang="es-CO" sz="1000" b="1" baseline="0">
              <a:latin typeface="Times New Roman" pitchFamily="18" charset="0"/>
              <a:cs typeface="Times New Roman" pitchFamily="18" charset="0"/>
            </a:rPr>
            <a:t> lugares de almacenamiento)</a:t>
          </a:r>
          <a:endParaRPr lang="es-CO" sz="10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9</xdr:col>
      <xdr:colOff>742950</xdr:colOff>
      <xdr:row>20</xdr:row>
      <xdr:rowOff>95250</xdr:rowOff>
    </xdr:from>
    <xdr:to>
      <xdr:col>16</xdr:col>
      <xdr:colOff>466724</xdr:colOff>
      <xdr:row>22</xdr:row>
      <xdr:rowOff>57150</xdr:rowOff>
    </xdr:to>
    <xdr:sp macro="" textlink="">
      <xdr:nvSpPr>
        <xdr:cNvPr id="3" name="2 CuadroTexto"/>
        <xdr:cNvSpPr txBox="1"/>
      </xdr:nvSpPr>
      <xdr:spPr>
        <a:xfrm>
          <a:off x="7724775" y="4095750"/>
          <a:ext cx="5181599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1000">
              <a:latin typeface="Times New Roman" pitchFamily="18" charset="0"/>
              <a:cs typeface="Times New Roman" pitchFamily="18" charset="0"/>
            </a:rPr>
            <a:t>Resultados iniciales de la variable de asignación </a:t>
          </a:r>
          <a:r>
            <a:rPr lang="es-CO" sz="1000" baseline="0">
              <a:latin typeface="Times New Roman" pitchFamily="18" charset="0"/>
              <a:cs typeface="Times New Roman" pitchFamily="18" charset="0"/>
            </a:rPr>
            <a:t> (</a:t>
          </a:r>
          <a:r>
            <a:rPr lang="es-CO" sz="1000" b="1" baseline="0">
              <a:latin typeface="Times New Roman" pitchFamily="18" charset="0"/>
              <a:cs typeface="Times New Roman" pitchFamily="18" charset="0"/>
            </a:rPr>
            <a:t>Sin variación de costo)</a:t>
          </a:r>
          <a:endParaRPr lang="es-CO" sz="10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Tabla3" displayName="Tabla3" ref="C18:I25" totalsRowShown="0" headerRowDxfId="102" dataDxfId="100" headerRowBorderDxfId="101" tableBorderDxfId="99" totalsRowBorderDxfId="98">
  <tableColumns count="7">
    <tableColumn id="1" name="Camión" dataDxfId="97"/>
    <tableColumn id="2" name="Instante de llegada             (t)" dataDxfId="96"/>
    <tableColumn id="3" name="Puerta de descarga           (d)" dataDxfId="95"/>
    <tableColumn id="4" name="Producto 1 (Unid. De carga)" dataDxfId="94"/>
    <tableColumn id="5" name="Producto 2 (Unid. De carga)" dataDxfId="93"/>
    <tableColumn id="6" name="Producto 3 (Unid. De carga)" dataDxfId="92"/>
    <tableColumn id="7" name="Carga del camión de llegada" dataDxfId="91">
      <calculatedColumnFormula>SUM(F19:H19)</calculatedColumnFormula>
    </tableColumn>
  </tableColumns>
  <tableStyleInfo name="TableStyleMedium24" showFirstColumn="0" showLastColumn="0" showRowStripes="1" showColumnStripes="0"/>
</table>
</file>

<file path=xl/tables/table2.xml><?xml version="1.0" encoding="utf-8"?>
<table xmlns="http://schemas.openxmlformats.org/spreadsheetml/2006/main" id="4" name="Tabla35" displayName="Tabla35" ref="C28:I35" totalsRowShown="0" headerRowDxfId="90" dataDxfId="88" headerRowBorderDxfId="89" tableBorderDxfId="87" totalsRowBorderDxfId="86">
  <tableColumns count="7">
    <tableColumn id="1" name="Camión" dataDxfId="85"/>
    <tableColumn id="2" name="Instante de salida                     (t)" dataDxfId="84"/>
    <tableColumn id="3" name="Puerta de   carga  (c)" dataDxfId="83"/>
    <tableColumn id="4" name="Producto 1 (Unid. De carga)" dataDxfId="82"/>
    <tableColumn id="5" name="Producto 2 (Unid. De carga)" dataDxfId="81"/>
    <tableColumn id="6" name="Producto 3 (Unid. De carga)" dataDxfId="80"/>
    <tableColumn id="7" name="Carga del camión de salida" dataDxfId="79">
      <calculatedColumnFormula>SUM(F29:H29)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D3:H20" totalsRowShown="0" headerRowDxfId="78" dataDxfId="77" tableBorderDxfId="76">
  <tableColumns count="5">
    <tableColumn id="1" name="Producto p" dataDxfId="75"/>
    <tableColumn id="2" name="Puerta de descarda d" dataDxfId="74"/>
    <tableColumn id="3" name="Lugar de almacenamiento a (asignado)" dataDxfId="73"/>
    <tableColumn id="4" name="Instante de tiempo t" dataDxfId="72"/>
    <tableColumn id="5" name="Valor de la binaria de asignación (BLpdat)" dataDxfId="71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6" name="Tabla57" displayName="Tabla57" ref="I13:K18" totalsRowShown="0" headerRowDxfId="70" dataDxfId="69">
  <tableColumns count="3">
    <tableColumn id="1" name="#" dataDxfId="68"/>
    <tableColumn id="2" name="Variación Costo de mantener inventario" dataDxfId="67"/>
    <tableColumn id="3" name="Variación  costo  F.O" dataDxfId="66"/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7" name="Tabla158" displayName="Tabla158" ref="O21:U24" totalsRowShown="0" headerRowDxfId="65" dataDxfId="64">
  <tableColumns count="7">
    <tableColumn id="1" name="Producto p" dataDxfId="63"/>
    <tableColumn id="7" name="0%" dataDxfId="62"/>
    <tableColumn id="2" name="100%" dataDxfId="61">
      <calculatedColumnFormula>Tabla158[[#This Row],[0%]]+(Tabla158[[#This Row],[0%]]*Tabla158[[#Headers],[100%]])</calculatedColumnFormula>
    </tableColumn>
    <tableColumn id="3" name="200%" dataDxfId="60">
      <calculatedColumnFormula>Tabla158[[#This Row],[0%]]+(Tabla158[[#This Row],[0%]]*Tabla158[[#Headers],[200%]])</calculatedColumnFormula>
    </tableColumn>
    <tableColumn id="4" name="300%" dataDxfId="59">
      <calculatedColumnFormula>Tabla158[[#This Row],[0%]]+(Tabla158[[#This Row],[0%]]*Tabla158[[#Headers],[300%]])</calculatedColumnFormula>
    </tableColumn>
    <tableColumn id="5" name="400%" dataDxfId="58">
      <calculatedColumnFormula>Tabla158[[#This Row],[0%]]+(Tabla158[[#This Row],[0%]]*Tabla158[[#Headers],[400%]])</calculatedColumnFormula>
    </tableColumn>
    <tableColumn id="6" name="500%" dataDxfId="57">
      <calculatedColumnFormula>Tabla158[[#This Row],[0%]]+(Tabla158[[#This Row],[0%]]*Tabla158[[#Headers],[500%]])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9" name="Tabla151810" displayName="Tabla151810" ref="O28:U31" totalsRowShown="0" headerRowDxfId="56" dataDxfId="55">
  <tableColumns count="7">
    <tableColumn id="1" name="Producto p" dataDxfId="54"/>
    <tableColumn id="7" name="0%" dataDxfId="53"/>
    <tableColumn id="2" name="100%" dataDxfId="52">
      <calculatedColumnFormula>Tabla151810[[#This Row],[0%]]+(Tabla151810[[#This Row],[0%]]*Tabla151810[[#Headers],[100%]])</calculatedColumnFormula>
    </tableColumn>
    <tableColumn id="3" name="200%" dataDxfId="51">
      <calculatedColumnFormula>Tabla151810[[#This Row],[0%]]+(Tabla151810[[#This Row],[0%]]*Tabla151810[[#Headers],[200%]])</calculatedColumnFormula>
    </tableColumn>
    <tableColumn id="4" name="300%" dataDxfId="50">
      <calculatedColumnFormula>Tabla151810[[#This Row],[0%]]+(Tabla151810[[#This Row],[0%]]*Tabla151810[[#Headers],[300%]])</calculatedColumnFormula>
    </tableColumn>
    <tableColumn id="5" name="400%" dataDxfId="49">
      <calculatedColumnFormula>Tabla151810[[#This Row],[0%]]+(Tabla151810[[#This Row],[0%]]*Tabla151810[[#Headers],[400%]])</calculatedColumnFormula>
    </tableColumn>
    <tableColumn id="6" name="500%" dataDxfId="48">
      <calculatedColumnFormula>Tabla151810[[#This Row],[0%]]+(Tabla151810[[#This Row],[0%]]*Tabla151810[[#Headers],[500%]])</calculatedColumn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11" name="Tabla2012" displayName="Tabla2012" ref="H4:K10" totalsRowShown="0" headerRowDxfId="47" dataDxfId="46">
  <tableColumns count="4">
    <tableColumn id="1" name="No. De prueba" dataDxfId="45"/>
    <tableColumn id="2" name="Costo F.O" dataDxfId="44"/>
    <tableColumn id="3" name="Variación Costo de mantener inventario" dataDxfId="43"/>
    <tableColumn id="4" name="Variación  costo  F.O" dataDxfId="42">
      <calculatedColumnFormula>(I5-$I$5)/$I$5</calculatedColumnFormula>
    </tableColumn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21" name="Tabla21" displayName="Tabla21" ref="B58:H61" totalsRowShown="0" headerRowDxfId="41" dataDxfId="39" headerRowBorderDxfId="40" tableBorderDxfId="38" totalsRowBorderDxfId="37">
  <tableColumns count="7">
    <tableColumn id="1" name="Producto" dataDxfId="36"/>
    <tableColumn id="2" name="0%" dataDxfId="35"/>
    <tableColumn id="3" name="100%" dataDxfId="34">
      <calculatedColumnFormula>C59+(C59*$D$58)</calculatedColumnFormula>
    </tableColumn>
    <tableColumn id="4" name="200%" dataDxfId="33">
      <calculatedColumnFormula>C59+(C59*$E$58)</calculatedColumnFormula>
    </tableColumn>
    <tableColumn id="5" name="300%" dataDxfId="32">
      <calculatedColumnFormula>C59+(C59*$F$58)</calculatedColumnFormula>
    </tableColumn>
    <tableColumn id="6" name="400%" dataDxfId="31">
      <calculatedColumnFormula>C59+(C59*$G$58)</calculatedColumnFormula>
    </tableColumn>
    <tableColumn id="7" name="500%" dataDxfId="30">
      <calculatedColumnFormula>C59+(C59*$H$58)</calculatedColumnFormula>
    </tableColumn>
  </tableColumns>
  <tableStyleInfo name="TableStyleMedium19" showFirstColumn="0" showLastColumn="0" showRowStripes="1" showColumnStripes="0"/>
</table>
</file>

<file path=xl/tables/table9.xml><?xml version="1.0" encoding="utf-8"?>
<table xmlns="http://schemas.openxmlformats.org/spreadsheetml/2006/main" id="22" name="Tabla201223" displayName="Tabla201223" ref="B66:E72" totalsRowShown="0" headerRowDxfId="29" dataDxfId="28">
  <tableColumns count="4">
    <tableColumn id="1" name="No. De prueba" dataDxfId="27"/>
    <tableColumn id="2" name="Costo F.O" dataDxfId="26"/>
    <tableColumn id="3" name="Variación Costo de Transportar" dataDxfId="25"/>
    <tableColumn id="4" name="Variación  costo  F.O" dataDxfId="24">
      <calculatedColumnFormula>(C67-$I$5)/$I$5</calculatedColumnFormula>
    </tableColumn>
  </tableColumns>
  <tableStyleInfo name="TableStyleMedium19" showFirstColumn="0" showLastColumn="0" showRowStripes="1" showColumnStripes="0"/>
</table>
</file>

<file path=xl/tables/table10.xml><?xml version="1.0" encoding="utf-8"?>
<table xmlns="http://schemas.openxmlformats.org/spreadsheetml/2006/main" id="23" name="Tabla224" displayName="Tabla224" ref="L3:P20" totalsRowShown="0" headerRowDxfId="23" dataDxfId="22" tableBorderDxfId="21">
  <tableColumns count="5">
    <tableColumn id="1" name="Producto p" dataDxfId="20"/>
    <tableColumn id="2" name="Puerta de descarda d" dataDxfId="19"/>
    <tableColumn id="3" name="Lugar de almacenamiento a (asignado)" dataDxfId="18"/>
    <tableColumn id="4" name="Instante de tiempo t" dataDxfId="17"/>
    <tableColumn id="5" name="Valor de la binaria de asignación (BLpdat)" dataDxfId="16"/>
  </tableColumns>
  <tableStyleInfo name="TableStyleLight10" showFirstColumn="0" showLastColumn="0" showRowStripes="1" showColumnStripes="0"/>
</table>
</file>

<file path=xl/tables/table11.xml><?xml version="1.0" encoding="utf-8"?>
<table xmlns="http://schemas.openxmlformats.org/spreadsheetml/2006/main" id="5" name="Tabla2246" displayName="Tabla2246" ref="AA3:AE37" totalsRowShown="0" headerRowDxfId="15" dataDxfId="14" tableBorderDxfId="13">
  <tableColumns count="5">
    <tableColumn id="1" name="Producto p" dataDxfId="12"/>
    <tableColumn id="2" name="Puerta de descarda d" dataDxfId="11"/>
    <tableColumn id="3" name="Lugar de almacenamiento a (asignado)" dataDxfId="10"/>
    <tableColumn id="4" name="Instante de tiempo t" dataDxfId="9"/>
    <tableColumn id="5" name="Valor de la binaria de asignación (BLpdat)" dataDxfId="8"/>
  </tableColumns>
  <tableStyleInfo name="TableStyleLight10" showFirstColumn="0" showLastColumn="0" showRowStripes="1" showColumnStripes="0"/>
</table>
</file>

<file path=xl/tables/table12.xml><?xml version="1.0" encoding="utf-8"?>
<table xmlns="http://schemas.openxmlformats.org/spreadsheetml/2006/main" id="1" name="Tabla22" displayName="Tabla22" ref="B6:G11" totalsRowShown="0" headerRowDxfId="7" dataDxfId="6">
  <tableColumns count="6">
    <tableColumn id="1" name="Nº de Productos" dataDxfId="5"/>
    <tableColumn id="2" name="Valor F.O" dataDxfId="4"/>
    <tableColumn id="3" name="Tiempo computacional (seg)" dataDxfId="3"/>
    <tableColumn id="4" name="Tiempo computacional (hrs)" dataDxfId="2">
      <calculatedColumnFormula>D7/3600</calculatedColumnFormula>
    </tableColumn>
    <tableColumn id="5" name="Nº de nodos" dataDxfId="1"/>
    <tableColumn id="6" name="Nº de iteraciones" dataDxfId="0"/>
  </tableColumns>
  <tableStyleInfo name="TableStyleMedium2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B4:G22"/>
  <sheetViews>
    <sheetView tabSelected="1" workbookViewId="0">
      <selection activeCell="J13" sqref="J13"/>
    </sheetView>
  </sheetViews>
  <sheetFormatPr baseColWidth="10" defaultColWidth="11.44140625" defaultRowHeight="15.6"/>
  <cols>
    <col min="1" max="16384" width="11.44140625" style="79"/>
  </cols>
  <sheetData>
    <row r="4" spans="2:7">
      <c r="B4" s="118" t="s">
        <v>101</v>
      </c>
    </row>
    <row r="6" spans="2:7">
      <c r="G6" s="119"/>
    </row>
    <row r="7" spans="2:7">
      <c r="G7" s="120" t="s">
        <v>102</v>
      </c>
    </row>
    <row r="8" spans="2:7">
      <c r="G8" s="120" t="s">
        <v>103</v>
      </c>
    </row>
    <row r="9" spans="2:7">
      <c r="G9" s="120"/>
    </row>
    <row r="10" spans="2:7">
      <c r="G10" s="119"/>
    </row>
    <row r="11" spans="2:7">
      <c r="G11" s="119"/>
    </row>
    <row r="12" spans="2:7">
      <c r="G12" s="119"/>
    </row>
    <row r="13" spans="2:7">
      <c r="G13" s="119"/>
    </row>
    <row r="14" spans="2:7">
      <c r="G14" s="119"/>
    </row>
    <row r="15" spans="2:7">
      <c r="G15"/>
    </row>
    <row r="16" spans="2:7">
      <c r="G16"/>
    </row>
    <row r="17" spans="7:7">
      <c r="G17"/>
    </row>
    <row r="18" spans="7:7">
      <c r="G18" s="120" t="s">
        <v>104</v>
      </c>
    </row>
    <row r="19" spans="7:7">
      <c r="G19" s="120" t="s">
        <v>105</v>
      </c>
    </row>
    <row r="20" spans="7:7">
      <c r="G20" s="120" t="s">
        <v>106</v>
      </c>
    </row>
    <row r="21" spans="7:7">
      <c r="G21" s="120" t="s">
        <v>107</v>
      </c>
    </row>
    <row r="22" spans="7:7">
      <c r="G22" s="120">
        <v>2013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N49"/>
  <sheetViews>
    <sheetView topLeftCell="A6" zoomScaleNormal="100" workbookViewId="0">
      <selection activeCell="I25" sqref="I25"/>
    </sheetView>
  </sheetViews>
  <sheetFormatPr baseColWidth="10" defaultRowHeight="14.4"/>
  <cols>
    <col min="10" max="15" width="15.6640625" customWidth="1"/>
  </cols>
  <sheetData>
    <row r="1" spans="1:14" s="126" customFormat="1" ht="41.4" thickBot="1">
      <c r="A1" s="148" t="s">
        <v>109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5" thickTop="1"/>
    <row r="3" spans="1:14" ht="17.25" customHeight="1">
      <c r="C3" s="149" t="s">
        <v>22</v>
      </c>
      <c r="D3" s="150"/>
      <c r="E3" s="150"/>
      <c r="F3" s="150"/>
      <c r="G3" s="150"/>
      <c r="H3" s="151"/>
    </row>
    <row r="4" spans="1:14" ht="16.2">
      <c r="C4" s="22" t="s">
        <v>23</v>
      </c>
      <c r="D4" s="22">
        <v>1</v>
      </c>
      <c r="E4" s="22">
        <v>2</v>
      </c>
      <c r="F4" s="22">
        <v>3</v>
      </c>
      <c r="G4" s="22">
        <v>4</v>
      </c>
      <c r="H4" s="22">
        <v>5</v>
      </c>
    </row>
    <row r="5" spans="1:14" ht="15.6">
      <c r="C5" s="15">
        <v>1</v>
      </c>
      <c r="D5" s="18">
        <v>9.65</v>
      </c>
      <c r="E5" s="19">
        <v>9.65</v>
      </c>
      <c r="F5" s="18">
        <v>15.56</v>
      </c>
      <c r="G5" s="20">
        <v>16.3</v>
      </c>
      <c r="H5" s="21">
        <v>22</v>
      </c>
    </row>
    <row r="6" spans="1:14" ht="15.6">
      <c r="C6" s="22">
        <v>2</v>
      </c>
      <c r="D6" s="9">
        <v>15.56</v>
      </c>
      <c r="E6" s="9">
        <v>9.65</v>
      </c>
      <c r="F6" s="9">
        <v>9.65</v>
      </c>
      <c r="G6" s="17">
        <v>22</v>
      </c>
      <c r="H6" s="17">
        <v>16.3</v>
      </c>
    </row>
    <row r="9" spans="1:14" ht="17.25" customHeight="1">
      <c r="E9" s="160" t="s">
        <v>24</v>
      </c>
      <c r="F9" s="161"/>
      <c r="G9" s="162"/>
    </row>
    <row r="10" spans="1:14" ht="16.2">
      <c r="E10" s="23" t="s">
        <v>25</v>
      </c>
      <c r="F10" s="15">
        <v>1</v>
      </c>
      <c r="G10" s="15">
        <v>2</v>
      </c>
    </row>
    <row r="11" spans="1:14" ht="15.6">
      <c r="E11" s="22">
        <v>1</v>
      </c>
      <c r="F11" s="9">
        <v>9.65</v>
      </c>
      <c r="G11" s="9">
        <v>14.06</v>
      </c>
    </row>
    <row r="12" spans="1:14" ht="15.6">
      <c r="E12" s="16">
        <v>2</v>
      </c>
      <c r="F12" s="19">
        <v>9.65</v>
      </c>
      <c r="G12" s="19">
        <v>9.65</v>
      </c>
    </row>
    <row r="13" spans="1:14" ht="15.6">
      <c r="E13" s="22">
        <v>3</v>
      </c>
      <c r="F13" s="9">
        <v>15.56</v>
      </c>
      <c r="G13" s="9">
        <v>9.65</v>
      </c>
    </row>
    <row r="14" spans="1:14" ht="15.6">
      <c r="E14" s="16">
        <v>4</v>
      </c>
      <c r="F14" s="20">
        <v>0</v>
      </c>
      <c r="G14" s="20">
        <v>6</v>
      </c>
    </row>
    <row r="15" spans="1:14" ht="15.6">
      <c r="E15" s="22">
        <v>5</v>
      </c>
      <c r="F15" s="17">
        <v>6</v>
      </c>
      <c r="G15" s="17">
        <v>0</v>
      </c>
    </row>
    <row r="18" spans="3:9" ht="46.8">
      <c r="C18" s="3" t="s">
        <v>0</v>
      </c>
      <c r="D18" s="4" t="s">
        <v>8</v>
      </c>
      <c r="E18" s="4" t="s">
        <v>13</v>
      </c>
      <c r="F18" s="5" t="s">
        <v>9</v>
      </c>
      <c r="G18" s="5" t="s">
        <v>10</v>
      </c>
      <c r="H18" s="5" t="s">
        <v>11</v>
      </c>
      <c r="I18" s="6" t="s">
        <v>15</v>
      </c>
    </row>
    <row r="19" spans="3:9" ht="15.6">
      <c r="C19" s="2" t="s">
        <v>1</v>
      </c>
      <c r="D19" s="1">
        <v>1</v>
      </c>
      <c r="E19" s="1">
        <v>1</v>
      </c>
      <c r="F19" s="1">
        <v>11</v>
      </c>
      <c r="G19" s="1">
        <v>15</v>
      </c>
      <c r="H19" s="1">
        <v>0</v>
      </c>
      <c r="I19" s="11">
        <f>SUM(F19:H19)</f>
        <v>26</v>
      </c>
    </row>
    <row r="20" spans="3:9" ht="15.6">
      <c r="C20" s="2" t="s">
        <v>2</v>
      </c>
      <c r="D20" s="1">
        <v>1</v>
      </c>
      <c r="E20" s="1">
        <v>2</v>
      </c>
      <c r="F20" s="1">
        <v>0</v>
      </c>
      <c r="G20" s="1">
        <v>5</v>
      </c>
      <c r="H20" s="1">
        <v>25</v>
      </c>
      <c r="I20" s="11">
        <f t="shared" ref="I20:I25" si="0">SUM(F20:H20)</f>
        <v>30</v>
      </c>
    </row>
    <row r="21" spans="3:9" ht="15.6">
      <c r="C21" s="2" t="s">
        <v>3</v>
      </c>
      <c r="D21" s="1">
        <v>2</v>
      </c>
      <c r="E21" s="1">
        <v>1</v>
      </c>
      <c r="F21" s="1">
        <v>18</v>
      </c>
      <c r="G21" s="1">
        <v>8</v>
      </c>
      <c r="H21" s="1">
        <v>4</v>
      </c>
      <c r="I21" s="11">
        <f t="shared" si="0"/>
        <v>30</v>
      </c>
    </row>
    <row r="22" spans="3:9" ht="15.6">
      <c r="C22" s="2" t="s">
        <v>4</v>
      </c>
      <c r="D22" s="1">
        <v>2</v>
      </c>
      <c r="E22" s="1">
        <v>2</v>
      </c>
      <c r="F22" s="1">
        <v>24</v>
      </c>
      <c r="G22" s="1">
        <v>0</v>
      </c>
      <c r="H22" s="1">
        <v>6</v>
      </c>
      <c r="I22" s="11">
        <f t="shared" si="0"/>
        <v>30</v>
      </c>
    </row>
    <row r="23" spans="3:9" ht="15.6">
      <c r="C23" s="2" t="s">
        <v>5</v>
      </c>
      <c r="D23" s="1">
        <v>3</v>
      </c>
      <c r="E23" s="1">
        <v>2</v>
      </c>
      <c r="F23" s="1">
        <v>27</v>
      </c>
      <c r="G23" s="1">
        <v>0</v>
      </c>
      <c r="H23" s="1">
        <v>3</v>
      </c>
      <c r="I23" s="11">
        <f t="shared" si="0"/>
        <v>30</v>
      </c>
    </row>
    <row r="24" spans="3:9" ht="15.6">
      <c r="C24" s="2" t="s">
        <v>6</v>
      </c>
      <c r="D24" s="1">
        <v>4</v>
      </c>
      <c r="E24" s="1">
        <v>1</v>
      </c>
      <c r="F24" s="1">
        <v>14</v>
      </c>
      <c r="G24" s="1">
        <v>0</v>
      </c>
      <c r="H24" s="1">
        <v>16</v>
      </c>
      <c r="I24" s="11">
        <f t="shared" si="0"/>
        <v>30</v>
      </c>
    </row>
    <row r="25" spans="3:9" ht="15.6">
      <c r="C25" s="7" t="s">
        <v>7</v>
      </c>
      <c r="D25" s="8">
        <v>4</v>
      </c>
      <c r="E25" s="8">
        <v>2</v>
      </c>
      <c r="F25" s="8">
        <v>0</v>
      </c>
      <c r="G25" s="8">
        <v>25</v>
      </c>
      <c r="H25" s="8">
        <v>5</v>
      </c>
      <c r="I25" s="12">
        <f t="shared" si="0"/>
        <v>30</v>
      </c>
    </row>
    <row r="28" spans="3:9" ht="46.8">
      <c r="C28" s="3" t="s">
        <v>0</v>
      </c>
      <c r="D28" s="5" t="s">
        <v>12</v>
      </c>
      <c r="E28" s="5" t="s">
        <v>14</v>
      </c>
      <c r="F28" s="5" t="s">
        <v>9</v>
      </c>
      <c r="G28" s="5" t="s">
        <v>10</v>
      </c>
      <c r="H28" s="5" t="s">
        <v>11</v>
      </c>
      <c r="I28" s="6" t="s">
        <v>16</v>
      </c>
    </row>
    <row r="29" spans="3:9" ht="15.6">
      <c r="C29" s="2" t="s">
        <v>1</v>
      </c>
      <c r="D29" s="1">
        <v>1</v>
      </c>
      <c r="E29" s="1">
        <v>1</v>
      </c>
      <c r="F29" s="1">
        <v>0</v>
      </c>
      <c r="G29" s="1">
        <v>9</v>
      </c>
      <c r="H29" s="1">
        <v>20</v>
      </c>
      <c r="I29" s="11">
        <f>SUM(F29:H29)</f>
        <v>29</v>
      </c>
    </row>
    <row r="30" spans="3:9" ht="15.6">
      <c r="C30" s="2" t="s">
        <v>2</v>
      </c>
      <c r="D30" s="1">
        <v>2</v>
      </c>
      <c r="E30" s="1">
        <v>1</v>
      </c>
      <c r="F30" s="1">
        <v>4</v>
      </c>
      <c r="G30" s="1">
        <v>9</v>
      </c>
      <c r="H30" s="1">
        <v>8</v>
      </c>
      <c r="I30" s="11">
        <f t="shared" ref="I30:I34" si="1">SUM(F30:H30)</f>
        <v>21</v>
      </c>
    </row>
    <row r="31" spans="3:9" ht="15.6">
      <c r="C31" s="2" t="s">
        <v>3</v>
      </c>
      <c r="D31" s="1">
        <v>2</v>
      </c>
      <c r="E31" s="1">
        <v>2</v>
      </c>
      <c r="F31" s="1">
        <v>0</v>
      </c>
      <c r="G31" s="1">
        <v>10</v>
      </c>
      <c r="H31" s="1">
        <v>7</v>
      </c>
      <c r="I31" s="11">
        <f>SUM(F31:H31)</f>
        <v>17</v>
      </c>
    </row>
    <row r="32" spans="3:9" ht="15.6">
      <c r="C32" s="2" t="s">
        <v>4</v>
      </c>
      <c r="D32" s="1">
        <v>3</v>
      </c>
      <c r="E32" s="1">
        <v>2</v>
      </c>
      <c r="F32" s="1">
        <v>27</v>
      </c>
      <c r="G32" s="1">
        <v>0</v>
      </c>
      <c r="H32" s="1">
        <v>3</v>
      </c>
      <c r="I32" s="11">
        <f t="shared" si="1"/>
        <v>30</v>
      </c>
    </row>
    <row r="33" spans="3:9" ht="15.6">
      <c r="C33" s="2" t="s">
        <v>5</v>
      </c>
      <c r="D33" s="1">
        <v>4</v>
      </c>
      <c r="E33" s="1">
        <v>1</v>
      </c>
      <c r="F33" s="1">
        <v>26</v>
      </c>
      <c r="G33" s="1">
        <v>0</v>
      </c>
      <c r="H33" s="1">
        <v>0</v>
      </c>
      <c r="I33" s="11">
        <f t="shared" si="1"/>
        <v>26</v>
      </c>
    </row>
    <row r="34" spans="3:9" ht="15.6">
      <c r="C34" s="2" t="s">
        <v>6</v>
      </c>
      <c r="D34" s="1">
        <v>4</v>
      </c>
      <c r="E34" s="1">
        <v>2</v>
      </c>
      <c r="F34" s="1">
        <v>28</v>
      </c>
      <c r="G34" s="1">
        <v>0</v>
      </c>
      <c r="H34" s="1">
        <v>0</v>
      </c>
      <c r="I34" s="11">
        <f t="shared" si="1"/>
        <v>28</v>
      </c>
    </row>
    <row r="35" spans="3:9" ht="15.6">
      <c r="C35" s="7" t="s">
        <v>7</v>
      </c>
      <c r="D35" s="8">
        <v>4</v>
      </c>
      <c r="E35" s="8">
        <v>2</v>
      </c>
      <c r="F35" s="8">
        <v>0</v>
      </c>
      <c r="G35" s="8">
        <v>25</v>
      </c>
      <c r="H35" s="8">
        <v>5</v>
      </c>
      <c r="I35" s="12">
        <f>SUM(F35:H35)</f>
        <v>30</v>
      </c>
    </row>
    <row r="38" spans="3:9" ht="17.25" customHeight="1">
      <c r="C38" s="152" t="s">
        <v>21</v>
      </c>
      <c r="D38" s="153"/>
      <c r="E38" s="153"/>
      <c r="F38" s="153"/>
      <c r="G38" s="153"/>
      <c r="H38" s="154"/>
    </row>
    <row r="39" spans="3:9" ht="15.6">
      <c r="C39" s="158" t="s">
        <v>19</v>
      </c>
      <c r="D39" s="155" t="s">
        <v>17</v>
      </c>
      <c r="E39" s="156"/>
      <c r="F39" s="157"/>
      <c r="G39" s="155" t="s">
        <v>18</v>
      </c>
      <c r="H39" s="157"/>
    </row>
    <row r="40" spans="3:9" ht="15.6">
      <c r="C40" s="159"/>
      <c r="D40" s="9">
        <v>1</v>
      </c>
      <c r="E40" s="9">
        <v>2</v>
      </c>
      <c r="F40" s="9">
        <v>3</v>
      </c>
      <c r="G40" s="9">
        <v>4</v>
      </c>
      <c r="H40" s="9">
        <v>5</v>
      </c>
    </row>
    <row r="41" spans="3:9" ht="15.6">
      <c r="C41" s="10">
        <v>1</v>
      </c>
      <c r="D41" s="10">
        <v>190</v>
      </c>
      <c r="E41" s="10">
        <v>190</v>
      </c>
      <c r="F41" s="10">
        <v>190</v>
      </c>
      <c r="G41" s="10">
        <v>15</v>
      </c>
      <c r="H41" s="10">
        <v>15</v>
      </c>
    </row>
    <row r="42" spans="3:9" ht="15.6">
      <c r="C42" s="10">
        <v>2</v>
      </c>
      <c r="D42" s="9">
        <v>200</v>
      </c>
      <c r="E42" s="9">
        <v>200</v>
      </c>
      <c r="F42" s="9">
        <v>200</v>
      </c>
      <c r="G42" s="9">
        <v>20</v>
      </c>
      <c r="H42" s="9">
        <v>20</v>
      </c>
    </row>
    <row r="43" spans="3:9" ht="15.6">
      <c r="C43" s="10">
        <v>3</v>
      </c>
      <c r="D43" s="10">
        <v>120</v>
      </c>
      <c r="E43" s="10">
        <v>120</v>
      </c>
      <c r="F43" s="10">
        <v>120</v>
      </c>
      <c r="G43" s="10">
        <v>30</v>
      </c>
      <c r="H43" s="10">
        <v>30</v>
      </c>
    </row>
    <row r="46" spans="3:9" ht="46.8">
      <c r="C46" s="13" t="s">
        <v>19</v>
      </c>
      <c r="D46" s="14" t="s">
        <v>20</v>
      </c>
    </row>
    <row r="47" spans="3:9" ht="15.6">
      <c r="C47" s="10">
        <v>1</v>
      </c>
      <c r="D47" s="10">
        <v>50</v>
      </c>
    </row>
    <row r="48" spans="3:9" ht="15.6">
      <c r="C48" s="9">
        <v>2</v>
      </c>
      <c r="D48" s="9">
        <v>60</v>
      </c>
    </row>
    <row r="49" spans="3:4" ht="15.6">
      <c r="C49" s="10">
        <v>3</v>
      </c>
      <c r="D49" s="10">
        <v>70</v>
      </c>
    </row>
  </sheetData>
  <mergeCells count="7">
    <mergeCell ref="A1:N1"/>
    <mergeCell ref="C3:H3"/>
    <mergeCell ref="C38:H38"/>
    <mergeCell ref="D39:F39"/>
    <mergeCell ref="G39:H39"/>
    <mergeCell ref="C39:C40"/>
    <mergeCell ref="E9:G9"/>
  </mergeCells>
  <pageMargins left="0.7" right="0.7" top="0.75" bottom="0.75" header="0.3" footer="0.3"/>
  <pageSetup orientation="portrait" r:id="rId1"/>
  <ignoredErrors>
    <ignoredError sqref="I19:I25" formulaRange="1"/>
  </ignoredErrors>
  <drawing r:id="rId2"/>
  <tableParts count="2"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Y40"/>
  <sheetViews>
    <sheetView zoomScaleNormal="100" workbookViewId="0">
      <selection sqref="A1:XFD1"/>
    </sheetView>
  </sheetViews>
  <sheetFormatPr baseColWidth="10" defaultRowHeight="14.4"/>
  <cols>
    <col min="3" max="3" width="14.88671875" customWidth="1"/>
    <col min="4" max="4" width="11.109375" customWidth="1"/>
    <col min="5" max="5" width="12.33203125" customWidth="1"/>
    <col min="6" max="6" width="15.6640625" customWidth="1"/>
    <col min="7" max="7" width="13" customWidth="1"/>
    <col min="8" max="8" width="17.44140625" customWidth="1"/>
    <col min="9" max="9" width="19.44140625" bestFit="1" customWidth="1"/>
    <col min="10" max="10" width="12.5546875" customWidth="1"/>
    <col min="12" max="12" width="12.5546875" customWidth="1"/>
    <col min="13" max="13" width="16" customWidth="1"/>
    <col min="14" max="14" width="13" customWidth="1"/>
    <col min="15" max="15" width="17.33203125" customWidth="1"/>
    <col min="16" max="16" width="8.6640625" customWidth="1"/>
    <col min="17" max="17" width="14" customWidth="1"/>
    <col min="18" max="18" width="11.6640625" customWidth="1"/>
    <col min="19" max="19" width="13.44140625" customWidth="1"/>
    <col min="20" max="20" width="16.109375" customWidth="1"/>
    <col min="21" max="21" width="13.44140625" customWidth="1"/>
    <col min="22" max="22" width="15.109375" customWidth="1"/>
  </cols>
  <sheetData>
    <row r="1" spans="1:22" s="126" customFormat="1" ht="41.4" thickBot="1">
      <c r="A1" s="163" t="s">
        <v>108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22" s="122" customFormat="1" ht="15.75" customHeight="1" thickTop="1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22" ht="75.75" customHeight="1">
      <c r="C3" s="27" t="s">
        <v>43</v>
      </c>
      <c r="D3" s="40" t="s">
        <v>67</v>
      </c>
      <c r="E3" s="41" t="s">
        <v>68</v>
      </c>
      <c r="F3" s="41" t="s">
        <v>69</v>
      </c>
      <c r="G3" s="41" t="s">
        <v>70</v>
      </c>
      <c r="H3" s="42" t="s">
        <v>71</v>
      </c>
      <c r="I3" s="25"/>
      <c r="J3" s="27" t="s">
        <v>43</v>
      </c>
      <c r="K3" s="27" t="s">
        <v>54</v>
      </c>
      <c r="L3" s="28" t="s">
        <v>55</v>
      </c>
      <c r="M3" s="28" t="s">
        <v>56</v>
      </c>
      <c r="N3" s="28" t="s">
        <v>57</v>
      </c>
      <c r="O3" s="29" t="s">
        <v>66</v>
      </c>
      <c r="Q3" s="27" t="s">
        <v>43</v>
      </c>
      <c r="R3" s="27" t="s">
        <v>54</v>
      </c>
      <c r="S3" s="28" t="s">
        <v>55</v>
      </c>
      <c r="T3" s="28" t="s">
        <v>56</v>
      </c>
      <c r="U3" s="28" t="s">
        <v>57</v>
      </c>
      <c r="V3" s="29" t="s">
        <v>58</v>
      </c>
    </row>
    <row r="4" spans="1:22">
      <c r="C4" s="30" t="s">
        <v>44</v>
      </c>
      <c r="D4" s="43">
        <v>1</v>
      </c>
      <c r="E4" s="44">
        <v>1</v>
      </c>
      <c r="F4" s="44">
        <v>1</v>
      </c>
      <c r="G4" s="44">
        <v>1</v>
      </c>
      <c r="H4" s="45" t="s">
        <v>26</v>
      </c>
      <c r="I4" s="26"/>
      <c r="J4" s="30" t="s">
        <v>44</v>
      </c>
      <c r="K4" s="31">
        <v>1</v>
      </c>
      <c r="L4" s="32">
        <v>1</v>
      </c>
      <c r="M4" s="32">
        <v>1</v>
      </c>
      <c r="N4" s="32">
        <v>1</v>
      </c>
      <c r="O4" s="33" t="s">
        <v>27</v>
      </c>
      <c r="Q4" s="30" t="s">
        <v>44</v>
      </c>
      <c r="R4" s="31">
        <v>1</v>
      </c>
      <c r="S4" s="32">
        <v>1</v>
      </c>
      <c r="T4" s="32">
        <v>1</v>
      </c>
      <c r="U4" s="32">
        <v>4</v>
      </c>
      <c r="V4" s="33" t="s">
        <v>37</v>
      </c>
    </row>
    <row r="5" spans="1:22">
      <c r="C5" s="30" t="s">
        <v>45</v>
      </c>
      <c r="D5" s="43">
        <v>1</v>
      </c>
      <c r="E5" s="44">
        <v>1</v>
      </c>
      <c r="F5" s="44">
        <v>1</v>
      </c>
      <c r="G5" s="44">
        <v>4</v>
      </c>
      <c r="H5" s="45" t="s">
        <v>26</v>
      </c>
      <c r="I5" s="26"/>
      <c r="J5" s="30" t="s">
        <v>45</v>
      </c>
      <c r="K5" s="31">
        <v>1</v>
      </c>
      <c r="L5" s="32">
        <v>1</v>
      </c>
      <c r="M5" s="32">
        <v>1</v>
      </c>
      <c r="N5" s="32">
        <v>4</v>
      </c>
      <c r="O5" s="33" t="s">
        <v>28</v>
      </c>
      <c r="Q5" s="30" t="s">
        <v>45</v>
      </c>
      <c r="R5" s="31">
        <v>1</v>
      </c>
      <c r="S5" s="32">
        <v>2</v>
      </c>
      <c r="T5" s="32">
        <v>1</v>
      </c>
      <c r="U5" s="32">
        <v>2</v>
      </c>
      <c r="V5" s="33" t="s">
        <v>30</v>
      </c>
    </row>
    <row r="6" spans="1:22">
      <c r="C6" s="47" t="s">
        <v>46</v>
      </c>
      <c r="D6" s="48">
        <v>1</v>
      </c>
      <c r="E6" s="49">
        <v>1</v>
      </c>
      <c r="F6" s="49">
        <v>2</v>
      </c>
      <c r="G6" s="49">
        <v>2</v>
      </c>
      <c r="H6" s="50" t="s">
        <v>26</v>
      </c>
      <c r="I6" s="26"/>
      <c r="J6" s="30" t="s">
        <v>46</v>
      </c>
      <c r="K6" s="31">
        <v>1</v>
      </c>
      <c r="L6" s="32">
        <v>1</v>
      </c>
      <c r="M6" s="32">
        <v>2</v>
      </c>
      <c r="N6" s="32">
        <v>2</v>
      </c>
      <c r="O6" s="33" t="s">
        <v>29</v>
      </c>
      <c r="Q6" s="30" t="s">
        <v>46</v>
      </c>
      <c r="R6" s="31">
        <v>1</v>
      </c>
      <c r="S6" s="32">
        <v>2</v>
      </c>
      <c r="T6" s="32">
        <v>1</v>
      </c>
      <c r="U6" s="32">
        <v>4</v>
      </c>
      <c r="V6" s="33" t="s">
        <v>40</v>
      </c>
    </row>
    <row r="7" spans="1:22">
      <c r="C7" s="47" t="s">
        <v>47</v>
      </c>
      <c r="D7" s="48">
        <v>1</v>
      </c>
      <c r="E7" s="49">
        <v>2</v>
      </c>
      <c r="F7" s="49">
        <v>2</v>
      </c>
      <c r="G7" s="49">
        <v>2</v>
      </c>
      <c r="H7" s="50" t="s">
        <v>26</v>
      </c>
      <c r="I7" s="26"/>
      <c r="J7" s="30" t="s">
        <v>47</v>
      </c>
      <c r="K7" s="31">
        <v>1</v>
      </c>
      <c r="L7" s="32">
        <v>2</v>
      </c>
      <c r="M7" s="32">
        <v>2</v>
      </c>
      <c r="N7" s="32">
        <v>2</v>
      </c>
      <c r="O7" s="33" t="s">
        <v>30</v>
      </c>
      <c r="Q7" s="30" t="s">
        <v>47</v>
      </c>
      <c r="R7" s="31">
        <v>1</v>
      </c>
      <c r="S7" s="32">
        <v>2</v>
      </c>
      <c r="T7" s="32">
        <v>2</v>
      </c>
      <c r="U7" s="32">
        <v>4</v>
      </c>
      <c r="V7" s="33" t="s">
        <v>34</v>
      </c>
    </row>
    <row r="8" spans="1:22">
      <c r="C8" s="30" t="s">
        <v>48</v>
      </c>
      <c r="D8" s="43">
        <v>1</v>
      </c>
      <c r="E8" s="44">
        <v>2</v>
      </c>
      <c r="F8" s="44">
        <v>3</v>
      </c>
      <c r="G8" s="44">
        <v>2</v>
      </c>
      <c r="H8" s="45" t="s">
        <v>26</v>
      </c>
      <c r="I8" s="26"/>
      <c r="J8" s="30" t="s">
        <v>48</v>
      </c>
      <c r="K8" s="31">
        <v>1</v>
      </c>
      <c r="L8" s="32">
        <v>2</v>
      </c>
      <c r="M8" s="32">
        <v>3</v>
      </c>
      <c r="N8" s="32">
        <v>2</v>
      </c>
      <c r="O8" s="33" t="s">
        <v>31</v>
      </c>
      <c r="Q8" s="30" t="s">
        <v>48</v>
      </c>
      <c r="R8" s="31">
        <v>1</v>
      </c>
      <c r="S8" s="32">
        <v>3</v>
      </c>
      <c r="T8" s="32">
        <v>2</v>
      </c>
      <c r="U8" s="32">
        <v>4</v>
      </c>
      <c r="V8" s="33" t="s">
        <v>31</v>
      </c>
    </row>
    <row r="9" spans="1:22" ht="15" thickBot="1">
      <c r="C9" s="30" t="s">
        <v>49</v>
      </c>
      <c r="D9" s="43">
        <v>1</v>
      </c>
      <c r="E9" s="44">
        <v>2</v>
      </c>
      <c r="F9" s="44">
        <v>4</v>
      </c>
      <c r="G9" s="44">
        <v>3</v>
      </c>
      <c r="H9" s="45" t="s">
        <v>26</v>
      </c>
      <c r="I9" s="26"/>
      <c r="J9" s="30" t="s">
        <v>49</v>
      </c>
      <c r="K9" s="31">
        <v>1</v>
      </c>
      <c r="L9" s="32">
        <v>2</v>
      </c>
      <c r="M9" s="32">
        <v>4</v>
      </c>
      <c r="N9" s="32">
        <v>3</v>
      </c>
      <c r="O9" s="33" t="s">
        <v>32</v>
      </c>
      <c r="Q9" s="54" t="s">
        <v>49</v>
      </c>
      <c r="R9" s="55">
        <v>1</v>
      </c>
      <c r="S9" s="56">
        <v>4</v>
      </c>
      <c r="T9" s="56">
        <v>2</v>
      </c>
      <c r="U9" s="56">
        <v>3</v>
      </c>
      <c r="V9" s="57" t="s">
        <v>32</v>
      </c>
    </row>
    <row r="10" spans="1:22">
      <c r="C10" s="30" t="s">
        <v>50</v>
      </c>
      <c r="D10" s="43">
        <v>2</v>
      </c>
      <c r="E10" s="44">
        <v>1</v>
      </c>
      <c r="F10" s="44">
        <v>2</v>
      </c>
      <c r="G10" s="44">
        <v>1</v>
      </c>
      <c r="H10" s="45" t="s">
        <v>26</v>
      </c>
      <c r="I10" s="26"/>
      <c r="J10" s="30" t="s">
        <v>50</v>
      </c>
      <c r="K10" s="31">
        <v>2</v>
      </c>
      <c r="L10" s="32">
        <v>1</v>
      </c>
      <c r="M10" s="32">
        <v>2</v>
      </c>
      <c r="N10" s="32">
        <v>1</v>
      </c>
      <c r="O10" s="33" t="s">
        <v>33</v>
      </c>
      <c r="Q10" s="51" t="s">
        <v>50</v>
      </c>
      <c r="R10" s="52">
        <v>2</v>
      </c>
      <c r="S10" s="44">
        <v>2</v>
      </c>
      <c r="T10" s="44">
        <v>1</v>
      </c>
      <c r="U10" s="44">
        <v>1</v>
      </c>
      <c r="V10" s="53" t="s">
        <v>41</v>
      </c>
    </row>
    <row r="11" spans="1:22">
      <c r="C11" s="30" t="s">
        <v>51</v>
      </c>
      <c r="D11" s="43">
        <v>2</v>
      </c>
      <c r="E11" s="44">
        <v>1</v>
      </c>
      <c r="F11" s="44">
        <v>4</v>
      </c>
      <c r="G11" s="44">
        <v>2</v>
      </c>
      <c r="H11" s="45" t="s">
        <v>26</v>
      </c>
      <c r="I11" s="26"/>
      <c r="J11" s="30" t="s">
        <v>51</v>
      </c>
      <c r="K11" s="31">
        <v>2</v>
      </c>
      <c r="L11" s="32">
        <v>1</v>
      </c>
      <c r="M11" s="32">
        <v>4</v>
      </c>
      <c r="N11" s="32">
        <v>2</v>
      </c>
      <c r="O11" s="33" t="s">
        <v>34</v>
      </c>
      <c r="Q11" s="30" t="s">
        <v>51</v>
      </c>
      <c r="R11" s="31">
        <v>2</v>
      </c>
      <c r="S11" s="32">
        <v>2</v>
      </c>
      <c r="T11" s="32">
        <v>1</v>
      </c>
      <c r="U11" s="32">
        <v>2</v>
      </c>
      <c r="V11" s="33" t="s">
        <v>26</v>
      </c>
    </row>
    <row r="12" spans="1:22">
      <c r="C12" s="30" t="s">
        <v>52</v>
      </c>
      <c r="D12" s="43">
        <v>2</v>
      </c>
      <c r="E12" s="44">
        <v>2</v>
      </c>
      <c r="F12" s="44">
        <v>2</v>
      </c>
      <c r="G12" s="44">
        <v>1</v>
      </c>
      <c r="H12" s="45" t="s">
        <v>26</v>
      </c>
      <c r="I12" s="26"/>
      <c r="J12" s="30" t="s">
        <v>52</v>
      </c>
      <c r="K12" s="31">
        <v>2</v>
      </c>
      <c r="L12" s="32">
        <v>2</v>
      </c>
      <c r="M12" s="32">
        <v>2</v>
      </c>
      <c r="N12" s="32">
        <v>1</v>
      </c>
      <c r="O12" s="33" t="s">
        <v>35</v>
      </c>
      <c r="Q12" s="30" t="s">
        <v>52</v>
      </c>
      <c r="R12" s="31">
        <v>2</v>
      </c>
      <c r="S12" s="32">
        <v>2</v>
      </c>
      <c r="T12" s="32">
        <v>2</v>
      </c>
      <c r="U12" s="32">
        <v>2</v>
      </c>
      <c r="V12" s="33" t="s">
        <v>40</v>
      </c>
    </row>
    <row r="13" spans="1:22">
      <c r="C13" s="30" t="s">
        <v>53</v>
      </c>
      <c r="D13" s="43">
        <v>2</v>
      </c>
      <c r="E13" s="44">
        <v>2</v>
      </c>
      <c r="F13" s="44">
        <v>5</v>
      </c>
      <c r="G13" s="44">
        <v>4</v>
      </c>
      <c r="H13" s="45" t="s">
        <v>26</v>
      </c>
      <c r="I13" s="26"/>
      <c r="J13" s="30" t="s">
        <v>53</v>
      </c>
      <c r="K13" s="31">
        <v>2</v>
      </c>
      <c r="L13" s="32">
        <v>2</v>
      </c>
      <c r="M13" s="32">
        <v>5</v>
      </c>
      <c r="N13" s="32">
        <v>4</v>
      </c>
      <c r="O13" s="33" t="s">
        <v>36</v>
      </c>
      <c r="Q13" s="30" t="s">
        <v>53</v>
      </c>
      <c r="R13" s="31">
        <v>2</v>
      </c>
      <c r="S13" s="32">
        <v>4</v>
      </c>
      <c r="T13" s="32">
        <v>1</v>
      </c>
      <c r="U13" s="32">
        <v>2</v>
      </c>
      <c r="V13" s="33" t="s">
        <v>34</v>
      </c>
    </row>
    <row r="14" spans="1:22">
      <c r="C14" s="30" t="s">
        <v>59</v>
      </c>
      <c r="D14" s="43">
        <v>3</v>
      </c>
      <c r="E14" s="44">
        <v>1</v>
      </c>
      <c r="F14" s="44">
        <v>2</v>
      </c>
      <c r="G14" s="44">
        <v>4</v>
      </c>
      <c r="H14" s="45" t="s">
        <v>26</v>
      </c>
      <c r="I14" s="26"/>
      <c r="J14" s="30" t="s">
        <v>59</v>
      </c>
      <c r="K14" s="31">
        <v>3</v>
      </c>
      <c r="L14" s="32">
        <v>1</v>
      </c>
      <c r="M14" s="32">
        <v>2</v>
      </c>
      <c r="N14" s="32">
        <v>4</v>
      </c>
      <c r="O14" s="33" t="s">
        <v>37</v>
      </c>
      <c r="Q14" s="30" t="s">
        <v>59</v>
      </c>
      <c r="R14" s="31">
        <v>2</v>
      </c>
      <c r="S14" s="32">
        <v>5</v>
      </c>
      <c r="T14" s="32">
        <v>2</v>
      </c>
      <c r="U14" s="32">
        <v>4</v>
      </c>
      <c r="V14" s="33" t="s">
        <v>36</v>
      </c>
    </row>
    <row r="15" spans="1:22">
      <c r="C15" s="30" t="s">
        <v>60</v>
      </c>
      <c r="D15" s="43">
        <v>3</v>
      </c>
      <c r="E15" s="44">
        <v>1</v>
      </c>
      <c r="F15" s="44">
        <v>5</v>
      </c>
      <c r="G15" s="44">
        <v>2</v>
      </c>
      <c r="H15" s="45" t="s">
        <v>26</v>
      </c>
      <c r="I15" s="26"/>
      <c r="J15" s="34" t="s">
        <v>60</v>
      </c>
      <c r="K15" s="31">
        <v>3</v>
      </c>
      <c r="L15" s="32">
        <v>1</v>
      </c>
      <c r="M15" s="32">
        <v>5</v>
      </c>
      <c r="N15" s="32">
        <v>2</v>
      </c>
      <c r="O15" s="33" t="s">
        <v>30</v>
      </c>
      <c r="Q15" s="34" t="s">
        <v>60</v>
      </c>
      <c r="R15" s="31">
        <v>3</v>
      </c>
      <c r="S15" s="32">
        <v>2</v>
      </c>
      <c r="T15" s="32">
        <v>2</v>
      </c>
      <c r="U15" s="32">
        <v>4</v>
      </c>
      <c r="V15" s="33" t="s">
        <v>35</v>
      </c>
    </row>
    <row r="16" spans="1:22">
      <c r="C16" s="30" t="s">
        <v>61</v>
      </c>
      <c r="D16" s="43">
        <v>3</v>
      </c>
      <c r="E16" s="44">
        <v>2</v>
      </c>
      <c r="F16" s="44">
        <v>2</v>
      </c>
      <c r="G16" s="44">
        <v>4</v>
      </c>
      <c r="H16" s="45" t="s">
        <v>26</v>
      </c>
      <c r="I16" s="26"/>
      <c r="J16" s="30" t="s">
        <v>61</v>
      </c>
      <c r="K16" s="31">
        <v>3</v>
      </c>
      <c r="L16" s="32">
        <v>2</v>
      </c>
      <c r="M16" s="32">
        <v>2</v>
      </c>
      <c r="N16" s="32">
        <v>4</v>
      </c>
      <c r="O16" s="33" t="s">
        <v>35</v>
      </c>
      <c r="Q16" s="30" t="s">
        <v>61</v>
      </c>
      <c r="R16" s="31">
        <v>3</v>
      </c>
      <c r="S16" s="32">
        <v>3</v>
      </c>
      <c r="T16" s="32">
        <v>2</v>
      </c>
      <c r="U16" s="32">
        <v>2</v>
      </c>
      <c r="V16" s="33" t="s">
        <v>35</v>
      </c>
    </row>
    <row r="17" spans="2:25">
      <c r="C17" s="30" t="s">
        <v>62</v>
      </c>
      <c r="D17" s="43">
        <v>3</v>
      </c>
      <c r="E17" s="44">
        <v>2</v>
      </c>
      <c r="F17" s="44">
        <v>3</v>
      </c>
      <c r="G17" s="44">
        <v>1</v>
      </c>
      <c r="H17" s="45" t="s">
        <v>26</v>
      </c>
      <c r="I17" s="26"/>
      <c r="J17" s="30" t="s">
        <v>62</v>
      </c>
      <c r="K17" s="31">
        <v>3</v>
      </c>
      <c r="L17" s="32">
        <v>2</v>
      </c>
      <c r="M17" s="32">
        <v>3</v>
      </c>
      <c r="N17" s="32">
        <v>1</v>
      </c>
      <c r="O17" s="33" t="s">
        <v>35</v>
      </c>
      <c r="Q17" s="30" t="s">
        <v>62</v>
      </c>
      <c r="R17" s="31">
        <v>3</v>
      </c>
      <c r="S17" s="32">
        <v>4</v>
      </c>
      <c r="T17" s="32">
        <v>1</v>
      </c>
      <c r="U17" s="32">
        <v>1</v>
      </c>
      <c r="V17" s="33" t="s">
        <v>31</v>
      </c>
    </row>
    <row r="18" spans="2:25">
      <c r="C18" s="30" t="s">
        <v>63</v>
      </c>
      <c r="D18" s="43">
        <v>3</v>
      </c>
      <c r="E18" s="44">
        <v>2</v>
      </c>
      <c r="F18" s="44">
        <v>4</v>
      </c>
      <c r="G18" s="44">
        <v>1</v>
      </c>
      <c r="H18" s="45" t="s">
        <v>26</v>
      </c>
      <c r="I18" s="26"/>
      <c r="J18" s="30" t="s">
        <v>63</v>
      </c>
      <c r="K18" s="31">
        <v>3</v>
      </c>
      <c r="L18" s="32">
        <v>2</v>
      </c>
      <c r="M18" s="32">
        <v>4</v>
      </c>
      <c r="N18" s="32">
        <v>1</v>
      </c>
      <c r="O18" s="33" t="s">
        <v>31</v>
      </c>
      <c r="Q18" s="30" t="s">
        <v>63</v>
      </c>
      <c r="R18" s="31">
        <v>3</v>
      </c>
      <c r="S18" s="32">
        <v>5</v>
      </c>
      <c r="T18" s="32">
        <v>1</v>
      </c>
      <c r="U18" s="32">
        <v>2</v>
      </c>
      <c r="V18" s="33" t="s">
        <v>34</v>
      </c>
    </row>
    <row r="19" spans="2:25">
      <c r="C19" s="35" t="s">
        <v>64</v>
      </c>
      <c r="D19" s="43">
        <v>3</v>
      </c>
      <c r="E19" s="44">
        <v>2</v>
      </c>
      <c r="F19" s="44">
        <v>5</v>
      </c>
      <c r="G19" s="44">
        <v>2</v>
      </c>
      <c r="H19" s="46" t="s">
        <v>26</v>
      </c>
      <c r="I19" s="26"/>
      <c r="J19" s="35" t="s">
        <v>64</v>
      </c>
      <c r="K19" s="31">
        <v>3</v>
      </c>
      <c r="L19" s="32">
        <v>2</v>
      </c>
      <c r="M19" s="32">
        <v>5</v>
      </c>
      <c r="N19" s="32">
        <v>2</v>
      </c>
      <c r="O19" s="33" t="s">
        <v>38</v>
      </c>
      <c r="Q19" s="35" t="s">
        <v>64</v>
      </c>
      <c r="R19" s="31">
        <v>3</v>
      </c>
      <c r="S19" s="32">
        <v>5</v>
      </c>
      <c r="T19" s="32">
        <v>2</v>
      </c>
      <c r="U19" s="32">
        <v>2</v>
      </c>
      <c r="V19" s="33" t="s">
        <v>42</v>
      </c>
    </row>
    <row r="20" spans="2:25">
      <c r="B20" s="24"/>
      <c r="C20" s="36" t="s">
        <v>65</v>
      </c>
      <c r="D20" s="43">
        <v>3</v>
      </c>
      <c r="E20" s="44">
        <v>2</v>
      </c>
      <c r="F20" s="44">
        <v>5</v>
      </c>
      <c r="G20" s="44">
        <v>3</v>
      </c>
      <c r="H20" s="45" t="s">
        <v>26</v>
      </c>
      <c r="I20" s="26"/>
      <c r="J20" s="36" t="s">
        <v>65</v>
      </c>
      <c r="K20" s="37">
        <v>3</v>
      </c>
      <c r="L20" s="38">
        <v>2</v>
      </c>
      <c r="M20" s="38">
        <v>5</v>
      </c>
      <c r="N20" s="38">
        <v>3</v>
      </c>
      <c r="O20" s="39" t="s">
        <v>39</v>
      </c>
      <c r="Q20" s="36" t="s">
        <v>65</v>
      </c>
      <c r="R20" s="37">
        <v>3</v>
      </c>
      <c r="S20" s="38">
        <v>5</v>
      </c>
      <c r="T20" s="38">
        <v>2</v>
      </c>
      <c r="U20" s="38">
        <v>3</v>
      </c>
      <c r="V20" s="39" t="s">
        <v>39</v>
      </c>
    </row>
    <row r="21" spans="2:25" ht="15">
      <c r="Y21" s="58"/>
    </row>
    <row r="23" spans="2:25" ht="41.4">
      <c r="C23" s="27" t="s">
        <v>43</v>
      </c>
      <c r="D23" s="27" t="s">
        <v>67</v>
      </c>
      <c r="E23" s="28" t="s">
        <v>68</v>
      </c>
      <c r="F23" s="28" t="s">
        <v>69</v>
      </c>
      <c r="G23" s="28" t="s">
        <v>70</v>
      </c>
      <c r="H23" s="29" t="s">
        <v>71</v>
      </c>
    </row>
    <row r="24" spans="2:25">
      <c r="C24" s="30" t="s">
        <v>44</v>
      </c>
      <c r="D24" s="31">
        <v>1</v>
      </c>
      <c r="E24" s="31">
        <v>1</v>
      </c>
      <c r="F24" s="31">
        <v>1</v>
      </c>
      <c r="G24" s="31">
        <v>1</v>
      </c>
      <c r="H24" s="31" t="s">
        <v>26</v>
      </c>
      <c r="I24" t="str">
        <f>IF(AND(D24=D4,E24=E4,F24=F4,G24=G4),"Asignación igual", "Diferente asignación")</f>
        <v>Asignación igual</v>
      </c>
    </row>
    <row r="25" spans="2:25">
      <c r="C25" s="30" t="s">
        <v>45</v>
      </c>
      <c r="D25" s="31">
        <v>1</v>
      </c>
      <c r="E25" s="31">
        <v>1</v>
      </c>
      <c r="F25" s="31">
        <v>2</v>
      </c>
      <c r="G25" s="31">
        <v>2</v>
      </c>
      <c r="H25" s="31" t="s">
        <v>26</v>
      </c>
      <c r="I25" t="str">
        <f t="shared" ref="I25:I40" si="0">IF(AND(D25=D5,E25=E5,F25=F5,G25=G5),"Asignación igual", "Diferente asignación")</f>
        <v>Diferente asignación</v>
      </c>
    </row>
    <row r="26" spans="2:25">
      <c r="C26" s="47" t="s">
        <v>46</v>
      </c>
      <c r="D26" s="31">
        <v>1</v>
      </c>
      <c r="E26" s="31">
        <v>1</v>
      </c>
      <c r="F26" s="31">
        <v>2</v>
      </c>
      <c r="G26" s="31">
        <v>4</v>
      </c>
      <c r="H26" s="31" t="s">
        <v>26</v>
      </c>
      <c r="I26" t="str">
        <f t="shared" si="0"/>
        <v>Diferente asignación</v>
      </c>
    </row>
    <row r="27" spans="2:25">
      <c r="C27" s="47" t="s">
        <v>47</v>
      </c>
      <c r="D27" s="31">
        <v>1</v>
      </c>
      <c r="E27" s="31">
        <v>2</v>
      </c>
      <c r="F27" s="31">
        <v>2</v>
      </c>
      <c r="G27" s="31">
        <v>2</v>
      </c>
      <c r="H27" s="31" t="s">
        <v>26</v>
      </c>
      <c r="I27" t="str">
        <f t="shared" si="0"/>
        <v>Asignación igual</v>
      </c>
    </row>
    <row r="28" spans="2:25">
      <c r="C28" s="30" t="s">
        <v>48</v>
      </c>
      <c r="D28" s="31">
        <v>1</v>
      </c>
      <c r="E28" s="31">
        <v>2</v>
      </c>
      <c r="F28" s="31">
        <v>3</v>
      </c>
      <c r="G28" s="31">
        <v>2</v>
      </c>
      <c r="H28" s="31" t="s">
        <v>26</v>
      </c>
      <c r="I28" t="str">
        <f t="shared" si="0"/>
        <v>Asignación igual</v>
      </c>
    </row>
    <row r="29" spans="2:25">
      <c r="C29" s="30" t="s">
        <v>49</v>
      </c>
      <c r="D29" s="31">
        <v>1</v>
      </c>
      <c r="E29" s="31">
        <v>2</v>
      </c>
      <c r="F29" s="31">
        <v>5</v>
      </c>
      <c r="G29" s="31">
        <v>3</v>
      </c>
      <c r="H29" s="31" t="s">
        <v>26</v>
      </c>
      <c r="I29" t="str">
        <f t="shared" si="0"/>
        <v>Diferente asignación</v>
      </c>
    </row>
    <row r="30" spans="2:25">
      <c r="C30" s="30" t="s">
        <v>50</v>
      </c>
      <c r="D30" s="31">
        <v>2</v>
      </c>
      <c r="E30" s="31">
        <v>1</v>
      </c>
      <c r="F30" s="31">
        <v>2</v>
      </c>
      <c r="G30" s="31">
        <v>1</v>
      </c>
      <c r="H30" s="31" t="s">
        <v>26</v>
      </c>
      <c r="I30" t="str">
        <f t="shared" si="0"/>
        <v>Asignación igual</v>
      </c>
    </row>
    <row r="31" spans="2:25">
      <c r="C31" s="30" t="s">
        <v>51</v>
      </c>
      <c r="D31" s="31">
        <v>2</v>
      </c>
      <c r="E31" s="31">
        <v>1</v>
      </c>
      <c r="F31" s="31">
        <v>4</v>
      </c>
      <c r="G31" s="31">
        <v>2</v>
      </c>
      <c r="H31" s="31" t="s">
        <v>26</v>
      </c>
      <c r="I31" t="str">
        <f t="shared" si="0"/>
        <v>Asignación igual</v>
      </c>
    </row>
    <row r="32" spans="2:25">
      <c r="C32" s="30" t="s">
        <v>52</v>
      </c>
      <c r="D32" s="31">
        <v>2</v>
      </c>
      <c r="E32" s="31">
        <v>2</v>
      </c>
      <c r="F32" s="31">
        <v>2</v>
      </c>
      <c r="G32" s="31">
        <v>1</v>
      </c>
      <c r="H32" s="31" t="s">
        <v>26</v>
      </c>
      <c r="I32" t="str">
        <f t="shared" si="0"/>
        <v>Asignación igual</v>
      </c>
    </row>
    <row r="33" spans="3:9">
      <c r="C33" s="30" t="s">
        <v>53</v>
      </c>
      <c r="D33" s="31">
        <v>2</v>
      </c>
      <c r="E33" s="31">
        <v>2</v>
      </c>
      <c r="F33" s="31">
        <v>5</v>
      </c>
      <c r="G33" s="31">
        <v>4</v>
      </c>
      <c r="H33" s="31" t="s">
        <v>26</v>
      </c>
      <c r="I33" t="str">
        <f t="shared" si="0"/>
        <v>Asignación igual</v>
      </c>
    </row>
    <row r="34" spans="3:9">
      <c r="C34" s="30" t="s">
        <v>59</v>
      </c>
      <c r="D34" s="31">
        <v>3</v>
      </c>
      <c r="E34" s="31">
        <v>1</v>
      </c>
      <c r="F34" s="31">
        <v>1</v>
      </c>
      <c r="G34" s="31">
        <v>4</v>
      </c>
      <c r="H34" s="31" t="s">
        <v>26</v>
      </c>
      <c r="I34" t="str">
        <f t="shared" si="0"/>
        <v>Diferente asignación</v>
      </c>
    </row>
    <row r="35" spans="3:9">
      <c r="C35" s="30" t="s">
        <v>60</v>
      </c>
      <c r="D35" s="31">
        <v>3</v>
      </c>
      <c r="E35" s="31">
        <v>1</v>
      </c>
      <c r="F35" s="31">
        <v>5</v>
      </c>
      <c r="G35" s="31">
        <v>2</v>
      </c>
      <c r="H35" s="31" t="s">
        <v>26</v>
      </c>
      <c r="I35" t="str">
        <f t="shared" si="0"/>
        <v>Asignación igual</v>
      </c>
    </row>
    <row r="36" spans="3:9">
      <c r="C36" s="30" t="s">
        <v>61</v>
      </c>
      <c r="D36" s="31">
        <v>3</v>
      </c>
      <c r="E36" s="31">
        <v>2</v>
      </c>
      <c r="F36" s="31">
        <v>3</v>
      </c>
      <c r="G36" s="31">
        <v>1</v>
      </c>
      <c r="H36" s="31" t="s">
        <v>26</v>
      </c>
      <c r="I36" t="str">
        <f t="shared" si="0"/>
        <v>Diferente asignación</v>
      </c>
    </row>
    <row r="37" spans="3:9">
      <c r="C37" s="30" t="s">
        <v>62</v>
      </c>
      <c r="D37" s="31">
        <v>3</v>
      </c>
      <c r="E37" s="31">
        <v>2</v>
      </c>
      <c r="F37" s="31">
        <v>3</v>
      </c>
      <c r="G37" s="31">
        <v>4</v>
      </c>
      <c r="H37" s="31" t="s">
        <v>26</v>
      </c>
      <c r="I37" t="str">
        <f t="shared" si="0"/>
        <v>Diferente asignación</v>
      </c>
    </row>
    <row r="38" spans="3:9">
      <c r="C38" s="30" t="s">
        <v>63</v>
      </c>
      <c r="D38" s="31">
        <v>3</v>
      </c>
      <c r="E38" s="31">
        <v>2</v>
      </c>
      <c r="F38" s="31">
        <v>4</v>
      </c>
      <c r="G38" s="31">
        <v>1</v>
      </c>
      <c r="H38" s="31" t="s">
        <v>26</v>
      </c>
      <c r="I38" t="str">
        <f t="shared" si="0"/>
        <v>Asignación igual</v>
      </c>
    </row>
    <row r="39" spans="3:9">
      <c r="C39" s="35" t="s">
        <v>64</v>
      </c>
      <c r="D39" s="31">
        <v>3</v>
      </c>
      <c r="E39" s="31">
        <v>2</v>
      </c>
      <c r="F39" s="31">
        <v>4</v>
      </c>
      <c r="G39" s="31">
        <v>3</v>
      </c>
      <c r="H39" s="31" t="s">
        <v>26</v>
      </c>
      <c r="I39" t="str">
        <f t="shared" si="0"/>
        <v>Diferente asignación</v>
      </c>
    </row>
    <row r="40" spans="3:9">
      <c r="C40" s="36" t="s">
        <v>65</v>
      </c>
      <c r="D40" s="31">
        <v>3</v>
      </c>
      <c r="E40" s="31">
        <v>2</v>
      </c>
      <c r="F40" s="31">
        <v>5</v>
      </c>
      <c r="G40" s="31">
        <v>2</v>
      </c>
      <c r="H40" s="31" t="s">
        <v>26</v>
      </c>
      <c r="I40" t="str">
        <f t="shared" si="0"/>
        <v>Diferente asignación</v>
      </c>
    </row>
  </sheetData>
  <mergeCells count="1">
    <mergeCell ref="A1:N1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AD48"/>
  <sheetViews>
    <sheetView workbookViewId="0">
      <selection sqref="A1:XFD1"/>
    </sheetView>
  </sheetViews>
  <sheetFormatPr baseColWidth="10" defaultRowHeight="14.4"/>
  <cols>
    <col min="8" max="8" width="17.109375" customWidth="1"/>
    <col min="9" max="9" width="15.5546875" customWidth="1"/>
    <col min="10" max="10" width="29.6640625" customWidth="1"/>
    <col min="11" max="11" width="28" customWidth="1"/>
    <col min="15" max="16" width="12.6640625" customWidth="1"/>
    <col min="20" max="20" width="12" customWidth="1"/>
    <col min="21" max="21" width="12.5546875" customWidth="1"/>
  </cols>
  <sheetData>
    <row r="1" spans="1:30" s="125" customFormat="1" ht="41.4" thickBot="1">
      <c r="A1" s="168" t="s">
        <v>110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30" ht="15" thickTop="1"/>
    <row r="4" spans="1:30" ht="31.2">
      <c r="H4" s="60" t="s">
        <v>73</v>
      </c>
      <c r="I4" s="60" t="s">
        <v>72</v>
      </c>
      <c r="J4" s="61" t="s">
        <v>76</v>
      </c>
      <c r="K4" s="62" t="s">
        <v>78</v>
      </c>
    </row>
    <row r="5" spans="1:30" ht="15.6">
      <c r="H5" s="63">
        <v>0</v>
      </c>
      <c r="I5" s="76">
        <v>47375.5</v>
      </c>
      <c r="J5" s="64">
        <v>0</v>
      </c>
      <c r="K5" s="65">
        <f t="shared" ref="K5:K10" si="0">(I5-$I$5)/$I$5</f>
        <v>0</v>
      </c>
    </row>
    <row r="6" spans="1:30" ht="15.6">
      <c r="H6" s="66">
        <v>1</v>
      </c>
      <c r="I6" s="76">
        <v>74515.5</v>
      </c>
      <c r="J6" s="64">
        <v>1</v>
      </c>
      <c r="K6" s="65">
        <f>(I6-$I$5)/$I$5</f>
        <v>0.57286994332513641</v>
      </c>
      <c r="O6" s="59"/>
    </row>
    <row r="7" spans="1:30" ht="15" customHeight="1">
      <c r="H7" s="66">
        <v>2</v>
      </c>
      <c r="I7" s="76">
        <v>101655.5</v>
      </c>
      <c r="J7" s="64">
        <v>2</v>
      </c>
      <c r="K7" s="65">
        <f t="shared" si="0"/>
        <v>1.1457398866502728</v>
      </c>
    </row>
    <row r="8" spans="1:30" ht="15.6">
      <c r="H8" s="63">
        <v>3</v>
      </c>
      <c r="I8" s="76">
        <v>129209.2</v>
      </c>
      <c r="J8" s="64">
        <v>3</v>
      </c>
      <c r="K8" s="65">
        <f t="shared" si="0"/>
        <v>1.7273421916391383</v>
      </c>
    </row>
    <row r="9" spans="1:30" ht="15.6">
      <c r="H9" s="66">
        <v>4</v>
      </c>
      <c r="I9" s="76">
        <v>155935.5</v>
      </c>
      <c r="J9" s="64">
        <v>4</v>
      </c>
      <c r="K9" s="65">
        <f t="shared" si="0"/>
        <v>2.2914797733005456</v>
      </c>
    </row>
    <row r="10" spans="1:30" ht="15.6">
      <c r="H10" s="66">
        <v>5</v>
      </c>
      <c r="I10" s="76">
        <v>183075.5</v>
      </c>
      <c r="J10" s="64">
        <v>5</v>
      </c>
      <c r="K10" s="65">
        <f t="shared" si="0"/>
        <v>2.8643497166256822</v>
      </c>
    </row>
    <row r="12" spans="1:30">
      <c r="W12" s="78"/>
      <c r="X12" s="78"/>
      <c r="Y12" s="78"/>
      <c r="Z12" s="78"/>
      <c r="AA12" s="78"/>
      <c r="AB12" s="78"/>
      <c r="AC12" s="78"/>
      <c r="AD12" s="78"/>
    </row>
    <row r="13" spans="1:30" ht="62.4">
      <c r="C13" s="68" t="s">
        <v>76</v>
      </c>
      <c r="D13" s="69" t="s">
        <v>78</v>
      </c>
      <c r="I13" s="70" t="s">
        <v>77</v>
      </c>
      <c r="J13" s="61" t="s">
        <v>76</v>
      </c>
      <c r="K13" s="62" t="s">
        <v>78</v>
      </c>
      <c r="W13" s="78"/>
      <c r="X13" s="78"/>
      <c r="Y13" s="78"/>
      <c r="Z13" s="78"/>
      <c r="AA13" s="78"/>
      <c r="AB13" s="78"/>
      <c r="AC13" s="78"/>
      <c r="AD13" s="78"/>
    </row>
    <row r="14" spans="1:30" ht="15.6">
      <c r="C14" s="59">
        <v>0</v>
      </c>
      <c r="D14" s="59">
        <v>0</v>
      </c>
      <c r="I14" s="63">
        <v>1</v>
      </c>
      <c r="J14" s="65">
        <v>1</v>
      </c>
      <c r="K14" s="65">
        <v>0.57286994332513641</v>
      </c>
      <c r="W14" s="78"/>
      <c r="X14" s="78"/>
      <c r="Y14" s="78"/>
      <c r="Z14" s="78"/>
      <c r="AA14" s="78"/>
      <c r="AB14" s="78"/>
      <c r="AC14" s="78"/>
      <c r="AD14" s="78"/>
    </row>
    <row r="15" spans="1:30" ht="15.6">
      <c r="C15" s="59">
        <v>1</v>
      </c>
      <c r="D15" s="59">
        <v>0.57286994332513641</v>
      </c>
      <c r="I15" s="63">
        <v>2</v>
      </c>
      <c r="J15" s="65">
        <v>2</v>
      </c>
      <c r="K15" s="65">
        <v>1.1457398866502728</v>
      </c>
      <c r="W15" s="78"/>
      <c r="X15" s="78"/>
      <c r="Y15" s="78"/>
      <c r="Z15" s="78"/>
      <c r="AA15" s="78"/>
      <c r="AB15" s="78"/>
      <c r="AC15" s="78"/>
      <c r="AD15" s="78"/>
    </row>
    <row r="16" spans="1:30" ht="15.6">
      <c r="C16" s="59">
        <v>2</v>
      </c>
      <c r="D16" s="59">
        <v>1.1457398866502728</v>
      </c>
      <c r="I16" s="63">
        <v>3</v>
      </c>
      <c r="J16" s="65">
        <v>3</v>
      </c>
      <c r="K16" s="65">
        <v>1.7273421916391383</v>
      </c>
      <c r="W16" s="78"/>
      <c r="X16" s="78"/>
      <c r="Y16" s="78"/>
      <c r="Z16" s="78"/>
      <c r="AA16" s="78"/>
      <c r="AB16" s="78"/>
      <c r="AC16" s="78"/>
      <c r="AD16" s="78"/>
    </row>
    <row r="17" spans="3:30" ht="15.6">
      <c r="C17" s="59">
        <v>3</v>
      </c>
      <c r="D17" s="59">
        <v>1.7273421916391383</v>
      </c>
      <c r="I17" s="63">
        <v>4</v>
      </c>
      <c r="J17" s="65">
        <v>4</v>
      </c>
      <c r="K17" s="65">
        <v>2.2914797733005456</v>
      </c>
      <c r="W17" s="78"/>
      <c r="X17" s="78"/>
      <c r="Y17" s="78"/>
      <c r="Z17" s="78"/>
      <c r="AA17" s="78"/>
      <c r="AB17" s="78"/>
      <c r="AC17" s="78"/>
      <c r="AD17" s="78"/>
    </row>
    <row r="18" spans="3:30" ht="15.6">
      <c r="C18" s="59">
        <v>4</v>
      </c>
      <c r="D18" s="59">
        <v>2.2914797733005456</v>
      </c>
      <c r="I18" s="63">
        <v>5</v>
      </c>
      <c r="J18" s="65">
        <v>5</v>
      </c>
      <c r="K18" s="65">
        <v>2.8643497166256822</v>
      </c>
      <c r="W18" s="78"/>
      <c r="X18" s="78"/>
      <c r="Y18" s="78"/>
      <c r="Z18" s="78"/>
      <c r="AA18" s="78"/>
      <c r="AB18" s="78"/>
      <c r="AC18" s="78"/>
      <c r="AD18" s="78"/>
    </row>
    <row r="19" spans="3:30" ht="15.75" customHeight="1">
      <c r="C19" s="59">
        <v>5</v>
      </c>
      <c r="D19" s="59">
        <v>2.8643497166256822</v>
      </c>
      <c r="J19" s="59"/>
      <c r="K19" s="59"/>
      <c r="W19" s="78"/>
      <c r="X19" s="78"/>
      <c r="Y19" s="78"/>
      <c r="Z19" s="78"/>
      <c r="AA19" s="78"/>
      <c r="AB19" s="78"/>
      <c r="AC19" s="78"/>
      <c r="AD19" s="78"/>
    </row>
    <row r="20" spans="3:30" ht="33" customHeight="1">
      <c r="C20" s="68" t="s">
        <v>76</v>
      </c>
      <c r="D20" s="69" t="s">
        <v>78</v>
      </c>
      <c r="O20" s="71"/>
      <c r="P20" s="164" t="s">
        <v>74</v>
      </c>
      <c r="Q20" s="164"/>
      <c r="R20" s="164"/>
      <c r="S20" s="164"/>
      <c r="T20" s="164"/>
      <c r="U20" s="164"/>
      <c r="W20" s="78"/>
      <c r="X20" s="78"/>
      <c r="Y20" s="78"/>
      <c r="Z20" s="78"/>
      <c r="AA20" s="78"/>
      <c r="AB20" s="78"/>
      <c r="AC20" s="78"/>
      <c r="AD20" s="78"/>
    </row>
    <row r="21" spans="3:30" ht="15.6">
      <c r="C21" s="59">
        <v>-0.1</v>
      </c>
      <c r="D21" s="59">
        <v>-5.7286994332513642E-2</v>
      </c>
      <c r="O21" s="73" t="s">
        <v>79</v>
      </c>
      <c r="P21" s="72" t="s">
        <v>75</v>
      </c>
      <c r="Q21" s="72" t="s">
        <v>80</v>
      </c>
      <c r="R21" s="72" t="s">
        <v>81</v>
      </c>
      <c r="S21" s="72" t="s">
        <v>82</v>
      </c>
      <c r="T21" s="72" t="s">
        <v>83</v>
      </c>
      <c r="U21" s="72" t="s">
        <v>84</v>
      </c>
      <c r="W21" s="78"/>
      <c r="X21" s="78"/>
      <c r="Y21" s="78"/>
      <c r="Z21" s="78"/>
      <c r="AA21" s="78"/>
      <c r="AB21" s="78"/>
      <c r="AC21" s="78"/>
      <c r="AD21" s="78"/>
    </row>
    <row r="22" spans="3:30" ht="15.6">
      <c r="C22" s="59">
        <v>-0.2</v>
      </c>
      <c r="D22" s="59">
        <v>-0.11457398866502728</v>
      </c>
      <c r="O22" s="63">
        <v>1</v>
      </c>
      <c r="P22" s="74">
        <v>190</v>
      </c>
      <c r="Q22" s="74">
        <f>Tabla158[[#This Row],[0%]]+(Tabla158[[#This Row],[0%]]*Tabla158[[#Headers],[100%]])</f>
        <v>380</v>
      </c>
      <c r="R22" s="74">
        <f>Tabla158[[#This Row],[0%]]+(Tabla158[[#This Row],[0%]]*Tabla158[[#Headers],[200%]])</f>
        <v>570</v>
      </c>
      <c r="S22" s="74">
        <f>Tabla158[[#This Row],[0%]]+(Tabla158[[#This Row],[0%]]*Tabla158[[#Headers],[300%]])</f>
        <v>760</v>
      </c>
      <c r="T22" s="74">
        <f>Tabla158[[#This Row],[0%]]+(Tabla158[[#This Row],[0%]]*Tabla158[[#Headers],[400%]])</f>
        <v>950</v>
      </c>
      <c r="U22" s="74">
        <f>Tabla158[[#This Row],[0%]]+(Tabla158[[#This Row],[0%]]*Tabla158[[#Headers],[500%]])</f>
        <v>1140</v>
      </c>
      <c r="W22" s="78"/>
      <c r="X22" s="78"/>
      <c r="Y22" s="78"/>
      <c r="Z22" s="78"/>
      <c r="AA22" s="78"/>
      <c r="AB22" s="78"/>
      <c r="AC22" s="78"/>
      <c r="AD22" s="78"/>
    </row>
    <row r="23" spans="3:30" ht="15.6">
      <c r="C23" s="59">
        <v>-0.3</v>
      </c>
      <c r="D23" s="59">
        <v>-0.17186098299754093</v>
      </c>
      <c r="O23" s="63">
        <v>2</v>
      </c>
      <c r="P23" s="74">
        <v>200</v>
      </c>
      <c r="Q23" s="74">
        <f>Tabla158[[#This Row],[0%]]+(Tabla158[[#This Row],[0%]]*Tabla158[[#Headers],[100%]])</f>
        <v>400</v>
      </c>
      <c r="R23" s="74">
        <f>Tabla158[[#This Row],[0%]]+(Tabla158[[#This Row],[0%]]*Tabla158[[#Headers],[200%]])</f>
        <v>600</v>
      </c>
      <c r="S23" s="74">
        <f>Tabla158[[#This Row],[0%]]+(Tabla158[[#This Row],[0%]]*Tabla158[[#Headers],[300%]])</f>
        <v>800</v>
      </c>
      <c r="T23" s="74">
        <f>Tabla158[[#This Row],[0%]]+(Tabla158[[#This Row],[0%]]*Tabla158[[#Headers],[400%]])</f>
        <v>1000</v>
      </c>
      <c r="U23" s="74">
        <f>Tabla158[[#This Row],[0%]]+(Tabla158[[#This Row],[0%]]*Tabla158[[#Headers],[500%]])</f>
        <v>1200</v>
      </c>
    </row>
    <row r="24" spans="3:30" ht="15.6">
      <c r="C24" s="59">
        <v>-0.4</v>
      </c>
      <c r="D24" s="59">
        <v>-0.22914797733005457</v>
      </c>
      <c r="O24" s="63">
        <v>3</v>
      </c>
      <c r="P24" s="74">
        <v>120</v>
      </c>
      <c r="Q24" s="74">
        <f>Tabla158[[#This Row],[0%]]+(Tabla158[[#This Row],[0%]]*Tabla158[[#Headers],[100%]])</f>
        <v>240</v>
      </c>
      <c r="R24" s="74">
        <f>Tabla158[[#This Row],[0%]]+(Tabla158[[#This Row],[0%]]*Tabla158[[#Headers],[200%]])</f>
        <v>360</v>
      </c>
      <c r="S24" s="74">
        <f>Tabla158[[#This Row],[0%]]+(Tabla158[[#This Row],[0%]]*Tabla158[[#Headers],[300%]])</f>
        <v>480</v>
      </c>
      <c r="T24" s="74">
        <f>Tabla158[[#This Row],[0%]]+(Tabla158[[#This Row],[0%]]*Tabla158[[#Headers],[400%]])</f>
        <v>600</v>
      </c>
      <c r="U24" s="74">
        <f>Tabla158[[#This Row],[0%]]+(Tabla158[[#This Row],[0%]]*Tabla158[[#Headers],[500%]])</f>
        <v>720</v>
      </c>
    </row>
    <row r="25" spans="3:30" ht="15.6">
      <c r="C25" s="59">
        <v>-0.5</v>
      </c>
      <c r="D25" s="59">
        <v>-0.28643497166256821</v>
      </c>
      <c r="O25" s="71"/>
      <c r="P25" s="71"/>
      <c r="Q25" s="71"/>
      <c r="R25" s="71"/>
      <c r="S25" s="71"/>
      <c r="T25" s="71"/>
      <c r="U25" s="71"/>
    </row>
    <row r="26" spans="3:30" ht="15.6">
      <c r="O26" s="71"/>
      <c r="P26" s="71"/>
      <c r="Q26" s="71"/>
      <c r="R26" s="71"/>
      <c r="S26" s="71"/>
      <c r="T26" s="71"/>
      <c r="U26" s="71"/>
    </row>
    <row r="27" spans="3:30" ht="16.2" thickBot="1">
      <c r="O27" s="71"/>
      <c r="P27" s="165" t="s">
        <v>74</v>
      </c>
      <c r="Q27" s="166"/>
      <c r="R27" s="166"/>
      <c r="S27" s="166"/>
      <c r="T27" s="166"/>
      <c r="U27" s="167"/>
    </row>
    <row r="28" spans="3:30" ht="16.2" thickTop="1">
      <c r="O28" s="73" t="s">
        <v>79</v>
      </c>
      <c r="P28" s="72" t="s">
        <v>75</v>
      </c>
      <c r="Q28" s="72" t="s">
        <v>80</v>
      </c>
      <c r="R28" s="72" t="s">
        <v>81</v>
      </c>
      <c r="S28" s="72" t="s">
        <v>82</v>
      </c>
      <c r="T28" s="72" t="s">
        <v>83</v>
      </c>
      <c r="U28" s="72" t="s">
        <v>84</v>
      </c>
    </row>
    <row r="29" spans="3:30" ht="15.6">
      <c r="O29" s="73">
        <v>1</v>
      </c>
      <c r="P29" s="75">
        <v>15</v>
      </c>
      <c r="Q29" s="75">
        <f>Tabla151810[[#This Row],[0%]]+(Tabla151810[[#This Row],[0%]]*Tabla151810[[#Headers],[100%]])</f>
        <v>30</v>
      </c>
      <c r="R29" s="75">
        <f>Tabla151810[[#This Row],[0%]]+(Tabla151810[[#This Row],[0%]]*Tabla151810[[#Headers],[200%]])</f>
        <v>45</v>
      </c>
      <c r="S29" s="75">
        <f>Tabla151810[[#This Row],[0%]]+(Tabla151810[[#This Row],[0%]]*Tabla151810[[#Headers],[300%]])</f>
        <v>60</v>
      </c>
      <c r="T29" s="75">
        <f>Tabla151810[[#This Row],[0%]]+(Tabla151810[[#This Row],[0%]]*Tabla151810[[#Headers],[400%]])</f>
        <v>75</v>
      </c>
      <c r="U29" s="75">
        <f>Tabla151810[[#This Row],[0%]]+(Tabla151810[[#This Row],[0%]]*Tabla151810[[#Headers],[500%]])</f>
        <v>90</v>
      </c>
      <c r="W29">
        <f>(15*200%)+15</f>
        <v>45</v>
      </c>
    </row>
    <row r="30" spans="3:30" ht="15.6">
      <c r="O30" s="73">
        <v>2</v>
      </c>
      <c r="P30" s="75">
        <v>20</v>
      </c>
      <c r="Q30" s="75">
        <f>Tabla151810[[#This Row],[0%]]+(Tabla151810[[#This Row],[0%]]*Tabla151810[[#Headers],[100%]])</f>
        <v>40</v>
      </c>
      <c r="R30" s="75">
        <f>Tabla151810[[#This Row],[0%]]+(Tabla151810[[#This Row],[0%]]*Tabla151810[[#Headers],[200%]])</f>
        <v>60</v>
      </c>
      <c r="S30" s="75">
        <f>Tabla151810[[#This Row],[0%]]+(Tabla151810[[#This Row],[0%]]*Tabla151810[[#Headers],[300%]])</f>
        <v>80</v>
      </c>
      <c r="T30" s="75">
        <f>Tabla151810[[#This Row],[0%]]+(Tabla151810[[#This Row],[0%]]*Tabla151810[[#Headers],[400%]])</f>
        <v>100</v>
      </c>
      <c r="U30" s="75">
        <f>Tabla151810[[#This Row],[0%]]+(Tabla151810[[#This Row],[0%]]*Tabla151810[[#Headers],[500%]])</f>
        <v>120</v>
      </c>
    </row>
    <row r="31" spans="3:30" ht="15.6">
      <c r="O31" s="73">
        <v>3</v>
      </c>
      <c r="P31" s="75">
        <v>30</v>
      </c>
      <c r="Q31" s="75">
        <f>Tabla151810[[#This Row],[0%]]+(Tabla151810[[#This Row],[0%]]*Tabla151810[[#Headers],[100%]])</f>
        <v>60</v>
      </c>
      <c r="R31" s="75">
        <f>Tabla151810[[#This Row],[0%]]+(Tabla151810[[#This Row],[0%]]*Tabla151810[[#Headers],[200%]])</f>
        <v>90</v>
      </c>
      <c r="S31" s="75">
        <f>Tabla151810[[#This Row],[0%]]+(Tabla151810[[#This Row],[0%]]*Tabla151810[[#Headers],[300%]])</f>
        <v>120</v>
      </c>
      <c r="T31" s="75">
        <f>Tabla151810[[#This Row],[0%]]+(Tabla151810[[#This Row],[0%]]*Tabla151810[[#Headers],[400%]])</f>
        <v>150</v>
      </c>
      <c r="U31" s="75">
        <f>Tabla151810[[#This Row],[0%]]+(Tabla151810[[#This Row],[0%]]*Tabla151810[[#Headers],[500%]])</f>
        <v>180</v>
      </c>
    </row>
    <row r="33" spans="15:21" ht="15.6">
      <c r="O33" s="71"/>
      <c r="P33" s="71"/>
      <c r="Q33" s="71"/>
      <c r="R33" s="71"/>
      <c r="S33" s="71"/>
      <c r="T33" s="71"/>
      <c r="U33" s="71"/>
    </row>
    <row r="34" spans="15:21" ht="15.75" customHeight="1">
      <c r="O34" s="77"/>
      <c r="P34" s="77"/>
      <c r="Q34" s="77"/>
      <c r="R34" s="77"/>
      <c r="S34" s="77"/>
      <c r="T34" s="77"/>
      <c r="U34" s="77"/>
    </row>
    <row r="35" spans="15:21" ht="15" customHeight="1">
      <c r="O35" s="77"/>
      <c r="P35" s="77"/>
      <c r="Q35" s="77"/>
      <c r="R35" s="77"/>
      <c r="S35" s="77"/>
      <c r="T35" s="77"/>
      <c r="U35" s="77"/>
    </row>
    <row r="36" spans="15:21" ht="15" customHeight="1">
      <c r="O36" s="77"/>
      <c r="P36" s="77"/>
      <c r="Q36" s="77"/>
      <c r="R36" s="77"/>
      <c r="S36" s="77"/>
      <c r="T36" s="77"/>
      <c r="U36" s="77"/>
    </row>
    <row r="37" spans="15:21" ht="15" customHeight="1">
      <c r="O37" s="77"/>
      <c r="P37" s="77"/>
      <c r="Q37" s="77"/>
      <c r="R37" s="77"/>
      <c r="S37" s="77"/>
      <c r="T37" s="77"/>
      <c r="U37" s="77"/>
    </row>
    <row r="38" spans="15:21" ht="15" customHeight="1">
      <c r="O38" s="77"/>
      <c r="P38" s="77"/>
      <c r="Q38" s="77"/>
      <c r="R38" s="77"/>
      <c r="S38" s="77"/>
      <c r="T38" s="77"/>
      <c r="U38" s="77"/>
    </row>
    <row r="39" spans="15:21" ht="15" customHeight="1">
      <c r="O39" s="77"/>
      <c r="P39" s="77"/>
      <c r="Q39" s="77"/>
      <c r="R39" s="77"/>
      <c r="S39" s="77"/>
      <c r="T39" s="77"/>
      <c r="U39" s="77"/>
    </row>
    <row r="40" spans="15:21" ht="15" customHeight="1">
      <c r="O40" s="77"/>
      <c r="P40" s="77"/>
      <c r="Q40" s="77"/>
      <c r="R40" s="77"/>
      <c r="S40" s="77"/>
      <c r="T40" s="77"/>
      <c r="U40" s="77"/>
    </row>
    <row r="41" spans="15:21" ht="15" customHeight="1">
      <c r="O41" s="77"/>
      <c r="P41" s="77"/>
      <c r="Q41" s="77"/>
      <c r="R41" s="77"/>
      <c r="S41" s="77"/>
      <c r="T41" s="77"/>
      <c r="U41" s="77"/>
    </row>
    <row r="42" spans="15:21" ht="15" customHeight="1">
      <c r="O42" s="77"/>
      <c r="P42" s="77"/>
      <c r="Q42" s="77"/>
      <c r="R42" s="77"/>
      <c r="S42" s="77"/>
      <c r="T42" s="77"/>
      <c r="U42" s="77"/>
    </row>
    <row r="43" spans="15:21" ht="15" customHeight="1">
      <c r="O43" s="77"/>
      <c r="P43" s="77"/>
      <c r="Q43" s="77"/>
      <c r="R43" s="77"/>
      <c r="S43" s="77"/>
      <c r="T43" s="77"/>
      <c r="U43" s="77"/>
    </row>
    <row r="44" spans="15:21" ht="15" customHeight="1">
      <c r="O44" s="77"/>
      <c r="P44" s="77"/>
      <c r="Q44" s="77"/>
      <c r="R44" s="77"/>
      <c r="S44" s="77"/>
      <c r="T44" s="77"/>
      <c r="U44" s="77"/>
    </row>
    <row r="45" spans="15:21" ht="15" customHeight="1">
      <c r="O45" s="77"/>
      <c r="P45" s="77"/>
      <c r="Q45" s="77"/>
      <c r="R45" s="77"/>
      <c r="S45" s="77"/>
      <c r="T45" s="77"/>
      <c r="U45" s="77"/>
    </row>
    <row r="46" spans="15:21" ht="15" customHeight="1">
      <c r="O46" s="77"/>
      <c r="P46" s="77"/>
      <c r="Q46" s="77"/>
      <c r="R46" s="77"/>
      <c r="S46" s="77"/>
      <c r="T46" s="77"/>
      <c r="U46" s="77"/>
    </row>
    <row r="47" spans="15:21" ht="15" customHeight="1">
      <c r="O47" s="77"/>
      <c r="P47" s="77"/>
      <c r="Q47" s="77"/>
      <c r="R47" s="77"/>
      <c r="S47" s="77"/>
      <c r="T47" s="77"/>
      <c r="U47" s="77"/>
    </row>
    <row r="48" spans="15:21" ht="15" customHeight="1">
      <c r="O48" s="77"/>
      <c r="P48" s="77"/>
      <c r="Q48" s="77"/>
      <c r="R48" s="77"/>
      <c r="S48" s="77"/>
      <c r="T48" s="77"/>
      <c r="U48" s="77"/>
    </row>
  </sheetData>
  <mergeCells count="3">
    <mergeCell ref="P20:U20"/>
    <mergeCell ref="P27:U27"/>
    <mergeCell ref="A1:N1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55:N72"/>
  <sheetViews>
    <sheetView topLeftCell="A55" workbookViewId="0">
      <selection activeCell="C67" sqref="C67"/>
    </sheetView>
  </sheetViews>
  <sheetFormatPr baseColWidth="10" defaultRowHeight="14.4"/>
  <cols>
    <col min="2" max="2" width="15" bestFit="1" customWidth="1"/>
    <col min="3" max="3" width="13" bestFit="1" customWidth="1"/>
    <col min="4" max="4" width="21" customWidth="1"/>
    <col min="5" max="5" width="18.88671875" customWidth="1"/>
    <col min="9" max="9" width="15" bestFit="1" customWidth="1"/>
    <col min="10" max="10" width="15.33203125" customWidth="1"/>
  </cols>
  <sheetData>
    <row r="55" spans="1:14" s="124" customFormat="1" ht="41.4" thickBot="1">
      <c r="A55" s="172" t="s">
        <v>111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</row>
    <row r="56" spans="1:14" s="122" customFormat="1" ht="16.5" customHeight="1" thickTop="1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</row>
    <row r="57" spans="1:14" ht="15.6">
      <c r="B57" s="81"/>
      <c r="C57" s="169" t="s">
        <v>85</v>
      </c>
      <c r="D57" s="170"/>
      <c r="E57" s="170"/>
      <c r="F57" s="170"/>
      <c r="G57" s="170"/>
      <c r="H57" s="171"/>
    </row>
    <row r="58" spans="1:14" ht="15.6">
      <c r="B58" s="84" t="s">
        <v>86</v>
      </c>
      <c r="C58" s="85" t="s">
        <v>75</v>
      </c>
      <c r="D58" s="85" t="s">
        <v>80</v>
      </c>
      <c r="E58" s="85" t="s">
        <v>81</v>
      </c>
      <c r="F58" s="85" t="s">
        <v>82</v>
      </c>
      <c r="G58" s="85" t="s">
        <v>83</v>
      </c>
      <c r="H58" s="86" t="s">
        <v>84</v>
      </c>
    </row>
    <row r="59" spans="1:14" ht="15.6">
      <c r="B59" s="82">
        <v>1</v>
      </c>
      <c r="C59" s="80">
        <v>50</v>
      </c>
      <c r="D59" s="80">
        <f>C59+(C59*$D$58)</f>
        <v>100</v>
      </c>
      <c r="E59" s="80">
        <f>C59+(C59*$E$58)</f>
        <v>150</v>
      </c>
      <c r="F59" s="80">
        <f>C59+(C59*$F$58)</f>
        <v>200</v>
      </c>
      <c r="G59" s="80">
        <f>C59+(C59*$G$58)</f>
        <v>250</v>
      </c>
      <c r="H59" s="83">
        <f>C59+(C59*$H$58)</f>
        <v>300</v>
      </c>
    </row>
    <row r="60" spans="1:14" ht="15.6">
      <c r="B60" s="82">
        <v>2</v>
      </c>
      <c r="C60" s="80">
        <v>60</v>
      </c>
      <c r="D60" s="80">
        <f>C60+(C60*$D$58)</f>
        <v>120</v>
      </c>
      <c r="E60" s="80">
        <f>C60+(C60*$E$58)</f>
        <v>180</v>
      </c>
      <c r="F60" s="80">
        <f>C60+(C60*$F$58)</f>
        <v>240</v>
      </c>
      <c r="G60" s="80">
        <f>C60+(C60*$G$58)</f>
        <v>300</v>
      </c>
      <c r="H60" s="83">
        <f>C60+(C60*$H$58)</f>
        <v>360</v>
      </c>
    </row>
    <row r="61" spans="1:14" ht="15.6">
      <c r="B61" s="87">
        <v>3</v>
      </c>
      <c r="C61" s="88">
        <v>70</v>
      </c>
      <c r="D61" s="88">
        <f>C61+(C61*$D$58)</f>
        <v>140</v>
      </c>
      <c r="E61" s="88">
        <f>C61+(C61*$E$58)</f>
        <v>210</v>
      </c>
      <c r="F61" s="88">
        <f>C61+(C61*$F$58)</f>
        <v>280</v>
      </c>
      <c r="G61" s="88">
        <f>C61+(C61*$G$58)</f>
        <v>350</v>
      </c>
      <c r="H61" s="89">
        <f>C61+(C61*$H$58)</f>
        <v>420</v>
      </c>
    </row>
    <row r="65" spans="2:11" ht="15" thickBot="1"/>
    <row r="66" spans="2:11" ht="47.4" thickBot="1">
      <c r="B66" s="60" t="s">
        <v>73</v>
      </c>
      <c r="C66" s="60" t="s">
        <v>72</v>
      </c>
      <c r="D66" s="61" t="s">
        <v>87</v>
      </c>
      <c r="E66" s="62" t="s">
        <v>78</v>
      </c>
      <c r="I66" s="97" t="s">
        <v>73</v>
      </c>
      <c r="J66" s="98" t="s">
        <v>87</v>
      </c>
      <c r="K66" s="99" t="s">
        <v>78</v>
      </c>
    </row>
    <row r="67" spans="2:11" ht="15.6">
      <c r="B67" s="63">
        <v>0</v>
      </c>
      <c r="C67" s="76">
        <v>47375.5</v>
      </c>
      <c r="D67" s="64">
        <v>0</v>
      </c>
      <c r="E67" s="65">
        <v>0</v>
      </c>
      <c r="I67" s="90">
        <v>0</v>
      </c>
      <c r="J67" s="91">
        <v>0</v>
      </c>
      <c r="K67" s="92">
        <v>0</v>
      </c>
    </row>
    <row r="68" spans="2:11" ht="15.6">
      <c r="B68" s="66">
        <v>1</v>
      </c>
      <c r="C68" s="76">
        <v>67611</v>
      </c>
      <c r="D68" s="64">
        <v>1</v>
      </c>
      <c r="E68" s="65">
        <f>(C68-$C$67)/$C$67</f>
        <v>0.42713005667486359</v>
      </c>
      <c r="I68" s="66">
        <v>1</v>
      </c>
      <c r="J68" s="64">
        <v>1</v>
      </c>
      <c r="K68" s="67">
        <v>0.42713005667486359</v>
      </c>
    </row>
    <row r="69" spans="2:11" ht="15.6">
      <c r="B69" s="66">
        <v>2</v>
      </c>
      <c r="C69" s="76">
        <v>87846.5</v>
      </c>
      <c r="D69" s="64">
        <v>2</v>
      </c>
      <c r="E69" s="65">
        <f t="shared" ref="E69:E72" si="0">(C69-$C$67)/$C$67</f>
        <v>0.85426011334972718</v>
      </c>
      <c r="I69" s="93">
        <v>2</v>
      </c>
      <c r="J69" s="91">
        <v>2</v>
      </c>
      <c r="K69" s="92">
        <v>0.85426011334972718</v>
      </c>
    </row>
    <row r="70" spans="2:11" ht="15.6">
      <c r="B70" s="63">
        <v>3</v>
      </c>
      <c r="C70" s="76">
        <v>108082</v>
      </c>
      <c r="D70" s="64">
        <v>3</v>
      </c>
      <c r="E70" s="65">
        <f t="shared" si="0"/>
        <v>1.2813901700245909</v>
      </c>
      <c r="I70" s="63">
        <v>3</v>
      </c>
      <c r="J70" s="64">
        <v>3</v>
      </c>
      <c r="K70" s="67">
        <v>1.2813901700245909</v>
      </c>
    </row>
    <row r="71" spans="2:11" ht="15.6">
      <c r="B71" s="66">
        <v>4</v>
      </c>
      <c r="C71" s="76">
        <v>128317.5</v>
      </c>
      <c r="D71" s="64">
        <v>4</v>
      </c>
      <c r="E71" s="65">
        <f t="shared" si="0"/>
        <v>1.7085202266994544</v>
      </c>
      <c r="I71" s="93">
        <v>4</v>
      </c>
      <c r="J71" s="91">
        <v>4</v>
      </c>
      <c r="K71" s="92">
        <v>1.7085202266994544</v>
      </c>
    </row>
    <row r="72" spans="2:11" ht="16.2" thickBot="1">
      <c r="B72" s="66">
        <v>5</v>
      </c>
      <c r="C72" s="76">
        <v>148553</v>
      </c>
      <c r="D72" s="64">
        <v>5</v>
      </c>
      <c r="E72" s="65">
        <f t="shared" si="0"/>
        <v>2.1356502833743178</v>
      </c>
      <c r="I72" s="94">
        <v>5</v>
      </c>
      <c r="J72" s="95">
        <v>5</v>
      </c>
      <c r="K72" s="96">
        <v>1.7085202266994544</v>
      </c>
    </row>
  </sheetData>
  <mergeCells count="2">
    <mergeCell ref="C57:H57"/>
    <mergeCell ref="A55:N55"/>
  </mergeCells>
  <pageMargins left="0.7" right="0.7" top="0.75" bottom="0.75" header="0.3" footer="0.3"/>
  <pageSetup orientation="portrait" r:id="rId1"/>
  <ignoredErrors>
    <ignoredError sqref="E67:E72" calculatedColumn="1"/>
  </ignoredErrors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AH69"/>
  <sheetViews>
    <sheetView topLeftCell="U25" zoomScale="80" zoomScaleNormal="80" workbookViewId="0">
      <selection activeCell="AD44" sqref="AD44"/>
    </sheetView>
  </sheetViews>
  <sheetFormatPr baseColWidth="10" defaultRowHeight="14.4"/>
  <cols>
    <col min="2" max="2" width="13.33203125" bestFit="1" customWidth="1"/>
    <col min="4" max="4" width="13.33203125" bestFit="1" customWidth="1"/>
    <col min="8" max="8" width="19.44140625" bestFit="1" customWidth="1"/>
    <col min="11" max="11" width="13.33203125" bestFit="1" customWidth="1"/>
    <col min="14" max="14" width="16.44140625" customWidth="1"/>
    <col min="26" max="26" width="20.88671875" customWidth="1"/>
    <col min="27" max="27" width="11.5546875" customWidth="1"/>
    <col min="33" max="33" width="17.21875" customWidth="1"/>
    <col min="34" max="34" width="14.33203125" customWidth="1"/>
  </cols>
  <sheetData>
    <row r="1" spans="1:34" s="123" customFormat="1" ht="41.4" thickBot="1">
      <c r="A1" s="173" t="s">
        <v>112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34" ht="15" thickTop="1"/>
    <row r="3" spans="1:34" ht="55.2">
      <c r="B3" s="27" t="s">
        <v>43</v>
      </c>
      <c r="C3" s="27" t="s">
        <v>67</v>
      </c>
      <c r="D3" s="28" t="s">
        <v>68</v>
      </c>
      <c r="E3" s="28" t="s">
        <v>69</v>
      </c>
      <c r="F3" s="28" t="s">
        <v>70</v>
      </c>
      <c r="G3" s="29" t="s">
        <v>71</v>
      </c>
      <c r="K3" s="27" t="s">
        <v>43</v>
      </c>
      <c r="L3" s="40" t="s">
        <v>67</v>
      </c>
      <c r="M3" s="41" t="s">
        <v>68</v>
      </c>
      <c r="N3" s="41" t="s">
        <v>69</v>
      </c>
      <c r="O3" s="41" t="s">
        <v>70</v>
      </c>
      <c r="P3" s="42" t="s">
        <v>71</v>
      </c>
      <c r="Z3" s="27" t="s">
        <v>43</v>
      </c>
      <c r="AA3" s="40" t="s">
        <v>67</v>
      </c>
      <c r="AB3" s="41" t="s">
        <v>68</v>
      </c>
      <c r="AC3" s="41" t="s">
        <v>69</v>
      </c>
      <c r="AD3" s="41" t="s">
        <v>70</v>
      </c>
      <c r="AE3" s="42" t="s">
        <v>71</v>
      </c>
    </row>
    <row r="4" spans="1:34">
      <c r="B4" s="30" t="s">
        <v>44</v>
      </c>
      <c r="C4" s="30">
        <v>1</v>
      </c>
      <c r="D4" s="30">
        <v>1</v>
      </c>
      <c r="E4" s="30">
        <v>1</v>
      </c>
      <c r="F4" s="30">
        <v>1</v>
      </c>
      <c r="G4" s="30" t="s">
        <v>26</v>
      </c>
      <c r="H4" t="str">
        <f>IF(AND(L4=C4,M4=D4,E4&lt;&gt;N4,O4=F4),"Diferente asignación", "Igual asignación")</f>
        <v>Igual asignación</v>
      </c>
      <c r="K4" s="30" t="s">
        <v>44</v>
      </c>
      <c r="L4" s="43">
        <v>1</v>
      </c>
      <c r="M4" s="44">
        <v>1</v>
      </c>
      <c r="N4" s="44">
        <v>1</v>
      </c>
      <c r="O4" s="44">
        <v>1</v>
      </c>
      <c r="P4" s="45" t="s">
        <v>26</v>
      </c>
      <c r="S4" t="s">
        <v>2</v>
      </c>
      <c r="T4" t="s">
        <v>116</v>
      </c>
      <c r="U4" t="s">
        <v>117</v>
      </c>
      <c r="V4" t="s">
        <v>118</v>
      </c>
      <c r="W4" t="s">
        <v>119</v>
      </c>
      <c r="Z4" s="141" t="s">
        <v>44</v>
      </c>
      <c r="AA4" s="43">
        <v>1</v>
      </c>
      <c r="AB4" s="44">
        <v>1</v>
      </c>
      <c r="AC4" s="44">
        <v>8</v>
      </c>
      <c r="AD4" s="44">
        <v>1</v>
      </c>
      <c r="AE4" s="45" t="s">
        <v>26</v>
      </c>
    </row>
    <row r="5" spans="1:34">
      <c r="B5" s="30" t="s">
        <v>45</v>
      </c>
      <c r="C5" s="30">
        <v>1</v>
      </c>
      <c r="D5" s="30">
        <v>1</v>
      </c>
      <c r="E5" s="30">
        <v>2</v>
      </c>
      <c r="F5" s="30">
        <v>2</v>
      </c>
      <c r="G5" s="30" t="s">
        <v>26</v>
      </c>
      <c r="H5" t="str">
        <f t="shared" ref="H5:H20" si="0">IF(AND(L5=C5,M5=D5,E5&lt;&gt;N5,O5=F5),"Diferente asignación", "Igual asignación")</f>
        <v>Igual asignación</v>
      </c>
      <c r="K5" s="30" t="s">
        <v>45</v>
      </c>
      <c r="L5" s="43">
        <v>1</v>
      </c>
      <c r="M5" s="44">
        <v>1</v>
      </c>
      <c r="N5" s="44">
        <v>1</v>
      </c>
      <c r="O5" s="44">
        <v>4</v>
      </c>
      <c r="P5" s="45" t="s">
        <v>26</v>
      </c>
      <c r="S5" t="s">
        <v>120</v>
      </c>
      <c r="T5" s="132">
        <v>1</v>
      </c>
      <c r="U5" s="132">
        <v>2</v>
      </c>
      <c r="V5" s="132">
        <v>3</v>
      </c>
      <c r="W5" s="132">
        <v>4</v>
      </c>
      <c r="Z5" s="141" t="s">
        <v>45</v>
      </c>
      <c r="AA5" s="43">
        <v>1</v>
      </c>
      <c r="AB5" s="44">
        <v>1</v>
      </c>
      <c r="AC5" s="44">
        <v>8</v>
      </c>
      <c r="AD5" s="44">
        <v>3</v>
      </c>
      <c r="AE5" s="45" t="s">
        <v>26</v>
      </c>
    </row>
    <row r="6" spans="1:34" ht="18.600000000000001" customHeight="1">
      <c r="B6" s="47" t="s">
        <v>46</v>
      </c>
      <c r="C6" s="30">
        <v>1</v>
      </c>
      <c r="D6" s="30">
        <v>1</v>
      </c>
      <c r="E6" s="30">
        <v>2</v>
      </c>
      <c r="F6" s="30">
        <v>4</v>
      </c>
      <c r="G6" s="30" t="s">
        <v>26</v>
      </c>
      <c r="H6" t="str">
        <f t="shared" si="0"/>
        <v>Igual asignación</v>
      </c>
      <c r="K6" s="47" t="s">
        <v>46</v>
      </c>
      <c r="L6" s="48">
        <v>1</v>
      </c>
      <c r="M6" s="49">
        <v>1</v>
      </c>
      <c r="N6" s="49">
        <v>2</v>
      </c>
      <c r="O6" s="49">
        <v>2</v>
      </c>
      <c r="P6" s="50" t="s">
        <v>26</v>
      </c>
      <c r="S6">
        <v>1</v>
      </c>
      <c r="T6" s="132" t="s">
        <v>121</v>
      </c>
      <c r="U6" s="136" t="s">
        <v>26</v>
      </c>
      <c r="V6" s="132" t="s">
        <v>121</v>
      </c>
      <c r="W6" s="132" t="s">
        <v>121</v>
      </c>
      <c r="Z6" s="141" t="s">
        <v>46</v>
      </c>
      <c r="AA6" s="43">
        <v>1</v>
      </c>
      <c r="AB6" s="44">
        <v>1</v>
      </c>
      <c r="AC6" s="44">
        <v>8</v>
      </c>
      <c r="AD6" s="44">
        <v>4</v>
      </c>
      <c r="AE6" s="45" t="s">
        <v>26</v>
      </c>
      <c r="AG6" s="27" t="s">
        <v>155</v>
      </c>
      <c r="AH6" s="27" t="s">
        <v>154</v>
      </c>
    </row>
    <row r="7" spans="1:34">
      <c r="B7" s="47" t="s">
        <v>47</v>
      </c>
      <c r="C7" s="30">
        <v>1</v>
      </c>
      <c r="D7" s="30">
        <v>2</v>
      </c>
      <c r="E7" s="30">
        <v>2</v>
      </c>
      <c r="F7" s="30">
        <v>2</v>
      </c>
      <c r="G7" s="30" t="s">
        <v>26</v>
      </c>
      <c r="H7" t="str">
        <f t="shared" si="0"/>
        <v>Igual asignación</v>
      </c>
      <c r="K7" s="47" t="s">
        <v>47</v>
      </c>
      <c r="L7" s="48">
        <v>1</v>
      </c>
      <c r="M7" s="49">
        <v>2</v>
      </c>
      <c r="N7" s="49">
        <v>2</v>
      </c>
      <c r="O7" s="49">
        <v>2</v>
      </c>
      <c r="P7" s="50" t="s">
        <v>26</v>
      </c>
      <c r="S7">
        <v>2</v>
      </c>
      <c r="T7" s="132" t="s">
        <v>121</v>
      </c>
      <c r="U7" s="132" t="s">
        <v>121</v>
      </c>
      <c r="V7" s="139" t="s">
        <v>26</v>
      </c>
      <c r="W7" s="132" t="s">
        <v>121</v>
      </c>
      <c r="Z7" s="141" t="s">
        <v>47</v>
      </c>
      <c r="AA7" s="43">
        <v>1</v>
      </c>
      <c r="AB7" s="44">
        <v>2</v>
      </c>
      <c r="AC7" s="44">
        <v>8</v>
      </c>
      <c r="AD7" s="44">
        <v>2</v>
      </c>
      <c r="AE7" s="45" t="s">
        <v>26</v>
      </c>
      <c r="AG7" s="142">
        <v>1</v>
      </c>
      <c r="AH7" s="144">
        <v>20</v>
      </c>
    </row>
    <row r="8" spans="1:34">
      <c r="B8" s="30" t="s">
        <v>48</v>
      </c>
      <c r="C8" s="30">
        <v>1</v>
      </c>
      <c r="D8" s="30">
        <v>2</v>
      </c>
      <c r="E8" s="30">
        <v>3</v>
      </c>
      <c r="F8" s="30">
        <v>2</v>
      </c>
      <c r="G8" s="30" t="s">
        <v>26</v>
      </c>
      <c r="H8" t="str">
        <f t="shared" si="0"/>
        <v>Igual asignación</v>
      </c>
      <c r="K8" s="30" t="s">
        <v>48</v>
      </c>
      <c r="L8" s="43">
        <v>1</v>
      </c>
      <c r="M8" s="44">
        <v>2</v>
      </c>
      <c r="N8" s="44">
        <v>3</v>
      </c>
      <c r="O8" s="44">
        <v>2</v>
      </c>
      <c r="P8" s="45" t="s">
        <v>26</v>
      </c>
      <c r="S8">
        <v>4</v>
      </c>
      <c r="T8" s="132" t="s">
        <v>121</v>
      </c>
      <c r="U8" s="132" t="s">
        <v>121</v>
      </c>
      <c r="V8" s="132" t="s">
        <v>121</v>
      </c>
      <c r="W8" s="137" t="s">
        <v>26</v>
      </c>
      <c r="Z8" s="30" t="s">
        <v>48</v>
      </c>
      <c r="AA8" s="43">
        <v>1</v>
      </c>
      <c r="AB8" s="44">
        <v>2</v>
      </c>
      <c r="AC8" s="44">
        <v>8</v>
      </c>
      <c r="AD8" s="44">
        <v>3</v>
      </c>
      <c r="AE8" s="45" t="s">
        <v>26</v>
      </c>
      <c r="AG8" s="142">
        <v>2</v>
      </c>
      <c r="AH8" s="144">
        <v>15</v>
      </c>
    </row>
    <row r="9" spans="1:34">
      <c r="B9" s="30" t="s">
        <v>49</v>
      </c>
      <c r="C9" s="30">
        <v>1</v>
      </c>
      <c r="D9" s="30">
        <v>2</v>
      </c>
      <c r="E9" s="30">
        <v>4</v>
      </c>
      <c r="F9" s="30">
        <v>3</v>
      </c>
      <c r="G9" s="30" t="s">
        <v>26</v>
      </c>
      <c r="H9" t="str">
        <f t="shared" si="0"/>
        <v>Igual asignación</v>
      </c>
      <c r="K9" s="30" t="s">
        <v>49</v>
      </c>
      <c r="L9" s="43">
        <v>1</v>
      </c>
      <c r="M9" s="44">
        <v>2</v>
      </c>
      <c r="N9" s="44">
        <v>4</v>
      </c>
      <c r="O9" s="44">
        <v>3</v>
      </c>
      <c r="P9" s="45" t="s">
        <v>26</v>
      </c>
      <c r="S9">
        <v>8</v>
      </c>
      <c r="T9" s="135" t="s">
        <v>26</v>
      </c>
      <c r="U9" s="132" t="s">
        <v>121</v>
      </c>
      <c r="V9" s="132" t="s">
        <v>121</v>
      </c>
      <c r="W9" s="132" t="s">
        <v>121</v>
      </c>
      <c r="Z9" s="30" t="s">
        <v>49</v>
      </c>
      <c r="AA9" s="43">
        <v>2</v>
      </c>
      <c r="AB9" s="44">
        <v>1</v>
      </c>
      <c r="AC9" s="44">
        <v>1</v>
      </c>
      <c r="AD9" s="44">
        <v>1</v>
      </c>
      <c r="AE9" s="45" t="s">
        <v>26</v>
      </c>
      <c r="AG9" s="142">
        <v>3</v>
      </c>
      <c r="AH9" s="144">
        <v>20</v>
      </c>
    </row>
    <row r="10" spans="1:34">
      <c r="B10" s="30" t="s">
        <v>50</v>
      </c>
      <c r="C10" s="30">
        <v>2</v>
      </c>
      <c r="D10" s="30">
        <v>1</v>
      </c>
      <c r="E10" s="30">
        <v>2</v>
      </c>
      <c r="F10" s="30">
        <v>1</v>
      </c>
      <c r="G10" s="30" t="s">
        <v>26</v>
      </c>
      <c r="H10" t="str">
        <f t="shared" si="0"/>
        <v>Igual asignación</v>
      </c>
      <c r="K10" s="30" t="s">
        <v>50</v>
      </c>
      <c r="L10" s="43">
        <v>2</v>
      </c>
      <c r="M10" s="44">
        <v>1</v>
      </c>
      <c r="N10" s="44">
        <v>2</v>
      </c>
      <c r="O10" s="44">
        <v>1</v>
      </c>
      <c r="P10" s="45" t="s">
        <v>26</v>
      </c>
      <c r="Z10" s="30" t="s">
        <v>50</v>
      </c>
      <c r="AA10" s="43">
        <v>2</v>
      </c>
      <c r="AB10" s="44">
        <v>1</v>
      </c>
      <c r="AC10" s="44">
        <v>1</v>
      </c>
      <c r="AD10" s="44">
        <v>2</v>
      </c>
      <c r="AE10" s="45" t="s">
        <v>26</v>
      </c>
      <c r="AG10" s="142">
        <v>4</v>
      </c>
      <c r="AH10" s="144">
        <v>5</v>
      </c>
    </row>
    <row r="11" spans="1:34">
      <c r="B11" s="30" t="s">
        <v>51</v>
      </c>
      <c r="C11" s="30">
        <v>2</v>
      </c>
      <c r="D11" s="30">
        <v>1</v>
      </c>
      <c r="E11" s="30">
        <v>4</v>
      </c>
      <c r="F11" s="30">
        <v>2</v>
      </c>
      <c r="G11" s="30" t="s">
        <v>26</v>
      </c>
      <c r="H11" t="str">
        <f t="shared" si="0"/>
        <v>Igual asignación</v>
      </c>
      <c r="K11" s="30" t="s">
        <v>51</v>
      </c>
      <c r="L11" s="43">
        <v>2</v>
      </c>
      <c r="M11" s="44">
        <v>1</v>
      </c>
      <c r="N11" s="44">
        <v>4</v>
      </c>
      <c r="O11" s="44">
        <v>2</v>
      </c>
      <c r="P11" s="45" t="s">
        <v>26</v>
      </c>
      <c r="Z11" s="30" t="s">
        <v>51</v>
      </c>
      <c r="AA11" s="43">
        <v>2</v>
      </c>
      <c r="AB11" s="44">
        <v>1</v>
      </c>
      <c r="AC11" s="44">
        <v>1</v>
      </c>
      <c r="AD11" s="44">
        <v>3</v>
      </c>
      <c r="AE11" s="45" t="s">
        <v>26</v>
      </c>
      <c r="AG11" s="142">
        <v>5</v>
      </c>
      <c r="AH11" s="144">
        <v>5</v>
      </c>
    </row>
    <row r="12" spans="1:34">
      <c r="B12" s="30" t="s">
        <v>52</v>
      </c>
      <c r="C12" s="30">
        <v>2</v>
      </c>
      <c r="D12" s="30">
        <v>2</v>
      </c>
      <c r="E12" s="30">
        <v>2</v>
      </c>
      <c r="F12" s="30">
        <v>1</v>
      </c>
      <c r="G12" s="30" t="s">
        <v>26</v>
      </c>
      <c r="H12" t="str">
        <f t="shared" si="0"/>
        <v>Igual asignación</v>
      </c>
      <c r="K12" s="30" t="s">
        <v>52</v>
      </c>
      <c r="L12" s="43">
        <v>2</v>
      </c>
      <c r="M12" s="44">
        <v>2</v>
      </c>
      <c r="N12" s="44">
        <v>2</v>
      </c>
      <c r="O12" s="44">
        <v>1</v>
      </c>
      <c r="P12" s="45" t="s">
        <v>26</v>
      </c>
      <c r="S12" t="s">
        <v>122</v>
      </c>
      <c r="T12" t="s">
        <v>123</v>
      </c>
      <c r="U12" t="s">
        <v>124</v>
      </c>
      <c r="V12" t="s">
        <v>119</v>
      </c>
      <c r="Z12" s="30" t="s">
        <v>52</v>
      </c>
      <c r="AA12" s="43">
        <v>2</v>
      </c>
      <c r="AB12" s="44">
        <v>1</v>
      </c>
      <c r="AC12" s="44">
        <v>1</v>
      </c>
      <c r="AD12" s="44">
        <v>4</v>
      </c>
      <c r="AE12" s="45" t="s">
        <v>26</v>
      </c>
      <c r="AG12" s="142">
        <v>6</v>
      </c>
      <c r="AH12" s="144">
        <v>25</v>
      </c>
    </row>
    <row r="13" spans="1:34">
      <c r="B13" s="30" t="s">
        <v>53</v>
      </c>
      <c r="C13" s="30">
        <v>2</v>
      </c>
      <c r="D13" s="30">
        <v>2</v>
      </c>
      <c r="E13" s="30">
        <v>5</v>
      </c>
      <c r="F13" s="30">
        <v>4</v>
      </c>
      <c r="G13" s="30" t="s">
        <v>26</v>
      </c>
      <c r="H13" t="str">
        <f t="shared" si="0"/>
        <v>Igual asignación</v>
      </c>
      <c r="K13" s="30" t="s">
        <v>53</v>
      </c>
      <c r="L13" s="43">
        <v>2</v>
      </c>
      <c r="M13" s="44">
        <v>2</v>
      </c>
      <c r="N13" s="44">
        <v>5</v>
      </c>
      <c r="O13" s="44">
        <v>4</v>
      </c>
      <c r="P13" s="45" t="s">
        <v>26</v>
      </c>
      <c r="S13" t="s">
        <v>120</v>
      </c>
      <c r="T13" s="132">
        <v>2</v>
      </c>
      <c r="U13" s="132">
        <v>3</v>
      </c>
      <c r="V13" s="132">
        <v>4</v>
      </c>
      <c r="W13" s="132">
        <v>5</v>
      </c>
      <c r="Z13" s="30" t="s">
        <v>53</v>
      </c>
      <c r="AA13" s="43">
        <v>2</v>
      </c>
      <c r="AB13" s="44">
        <v>2</v>
      </c>
      <c r="AC13" s="44">
        <v>5</v>
      </c>
      <c r="AD13" s="44">
        <v>1</v>
      </c>
      <c r="AE13" s="45" t="s">
        <v>26</v>
      </c>
      <c r="AG13" s="142">
        <v>7</v>
      </c>
      <c r="AH13" s="144">
        <v>15</v>
      </c>
    </row>
    <row r="14" spans="1:34">
      <c r="B14" s="30" t="s">
        <v>59</v>
      </c>
      <c r="C14" s="30">
        <v>3</v>
      </c>
      <c r="D14" s="30">
        <v>1</v>
      </c>
      <c r="E14" s="30">
        <v>1</v>
      </c>
      <c r="F14" s="30">
        <v>4</v>
      </c>
      <c r="G14" s="30" t="s">
        <v>26</v>
      </c>
      <c r="H14" t="str">
        <f t="shared" si="0"/>
        <v>Diferente asignación</v>
      </c>
      <c r="K14" s="30" t="s">
        <v>59</v>
      </c>
      <c r="L14" s="43">
        <v>3</v>
      </c>
      <c r="M14" s="44">
        <v>1</v>
      </c>
      <c r="N14" s="44">
        <v>2</v>
      </c>
      <c r="O14" s="44">
        <v>4</v>
      </c>
      <c r="P14" s="45" t="s">
        <v>26</v>
      </c>
      <c r="S14">
        <v>1</v>
      </c>
      <c r="T14" s="136" t="s">
        <v>26</v>
      </c>
      <c r="U14" s="132" t="s">
        <v>121</v>
      </c>
      <c r="V14" s="132" t="s">
        <v>121</v>
      </c>
      <c r="W14" s="132" t="s">
        <v>121</v>
      </c>
      <c r="Z14" s="30" t="s">
        <v>59</v>
      </c>
      <c r="AA14" s="43">
        <v>2</v>
      </c>
      <c r="AB14" s="44">
        <v>2</v>
      </c>
      <c r="AC14" s="44">
        <v>1</v>
      </c>
      <c r="AD14" s="44">
        <v>4</v>
      </c>
      <c r="AE14" s="45" t="s">
        <v>26</v>
      </c>
      <c r="AG14" s="143">
        <v>8</v>
      </c>
      <c r="AH14" s="145">
        <v>25</v>
      </c>
    </row>
    <row r="15" spans="1:34">
      <c r="B15" s="30" t="s">
        <v>60</v>
      </c>
      <c r="C15" s="30">
        <v>3</v>
      </c>
      <c r="D15" s="30">
        <v>1</v>
      </c>
      <c r="E15" s="30">
        <v>5</v>
      </c>
      <c r="F15" s="30">
        <v>2</v>
      </c>
      <c r="G15" s="30" t="s">
        <v>26</v>
      </c>
      <c r="H15" t="str">
        <f t="shared" si="0"/>
        <v>Igual asignación</v>
      </c>
      <c r="K15" s="30" t="s">
        <v>60</v>
      </c>
      <c r="L15" s="43">
        <v>3</v>
      </c>
      <c r="M15" s="44">
        <v>1</v>
      </c>
      <c r="N15" s="44">
        <v>5</v>
      </c>
      <c r="O15" s="44">
        <v>2</v>
      </c>
      <c r="P15" s="45" t="s">
        <v>26</v>
      </c>
      <c r="S15">
        <v>2</v>
      </c>
      <c r="T15" s="132" t="s">
        <v>121</v>
      </c>
      <c r="U15" s="138" t="s">
        <v>26</v>
      </c>
      <c r="V15" s="132" t="s">
        <v>121</v>
      </c>
      <c r="W15" s="132" t="s">
        <v>121</v>
      </c>
      <c r="Z15" s="30" t="s">
        <v>60</v>
      </c>
      <c r="AA15" s="43">
        <v>2</v>
      </c>
      <c r="AB15" s="44">
        <v>2</v>
      </c>
      <c r="AC15" s="44">
        <v>1</v>
      </c>
      <c r="AD15" s="44">
        <v>3</v>
      </c>
      <c r="AE15" s="45" t="s">
        <v>26</v>
      </c>
    </row>
    <row r="16" spans="1:34">
      <c r="B16" s="30" t="s">
        <v>61</v>
      </c>
      <c r="C16" s="30">
        <v>3</v>
      </c>
      <c r="D16" s="30">
        <v>2</v>
      </c>
      <c r="E16" s="30">
        <v>3</v>
      </c>
      <c r="F16" s="30">
        <v>1</v>
      </c>
      <c r="G16" s="30" t="s">
        <v>26</v>
      </c>
      <c r="H16" t="str">
        <f t="shared" si="0"/>
        <v>Igual asignación</v>
      </c>
      <c r="K16" s="30" t="s">
        <v>61</v>
      </c>
      <c r="L16" s="43">
        <v>3</v>
      </c>
      <c r="M16" s="44">
        <v>2</v>
      </c>
      <c r="N16" s="44">
        <v>2</v>
      </c>
      <c r="O16" s="44">
        <v>4</v>
      </c>
      <c r="P16" s="45" t="s">
        <v>26</v>
      </c>
      <c r="S16">
        <v>3</v>
      </c>
      <c r="T16" s="132" t="s">
        <v>121</v>
      </c>
      <c r="U16" s="132" t="s">
        <v>121</v>
      </c>
      <c r="V16" s="137" t="s">
        <v>26</v>
      </c>
      <c r="W16" s="132" t="s">
        <v>121</v>
      </c>
      <c r="Z16" s="30" t="s">
        <v>61</v>
      </c>
      <c r="AA16" s="43">
        <v>3</v>
      </c>
      <c r="AB16" s="44">
        <v>1</v>
      </c>
      <c r="AC16" s="44">
        <v>2</v>
      </c>
      <c r="AD16" s="44">
        <v>1</v>
      </c>
      <c r="AE16" s="45" t="s">
        <v>26</v>
      </c>
    </row>
    <row r="17" spans="2:34">
      <c r="B17" s="30" t="s">
        <v>62</v>
      </c>
      <c r="C17" s="30">
        <v>3</v>
      </c>
      <c r="D17" s="30">
        <v>2</v>
      </c>
      <c r="E17" s="30">
        <v>3</v>
      </c>
      <c r="F17" s="30">
        <v>4</v>
      </c>
      <c r="G17" s="30" t="s">
        <v>26</v>
      </c>
      <c r="H17" t="str">
        <f t="shared" si="0"/>
        <v>Igual asignación</v>
      </c>
      <c r="K17" s="30" t="s">
        <v>62</v>
      </c>
      <c r="L17" s="43">
        <v>3</v>
      </c>
      <c r="M17" s="44">
        <v>2</v>
      </c>
      <c r="N17" s="44">
        <v>3</v>
      </c>
      <c r="O17" s="44">
        <v>1</v>
      </c>
      <c r="P17" s="45" t="s">
        <v>26</v>
      </c>
      <c r="S17">
        <v>4</v>
      </c>
      <c r="T17" s="132" t="s">
        <v>121</v>
      </c>
      <c r="U17" s="132" t="s">
        <v>121</v>
      </c>
      <c r="V17" s="132" t="s">
        <v>121</v>
      </c>
      <c r="W17" s="140" t="s">
        <v>26</v>
      </c>
      <c r="Z17" s="30" t="s">
        <v>62</v>
      </c>
      <c r="AA17" s="43">
        <v>3</v>
      </c>
      <c r="AB17" s="44">
        <v>1</v>
      </c>
      <c r="AC17" s="44">
        <v>2</v>
      </c>
      <c r="AD17" s="44">
        <v>2</v>
      </c>
      <c r="AE17" s="45" t="s">
        <v>26</v>
      </c>
    </row>
    <row r="18" spans="2:34" ht="15" customHeight="1">
      <c r="B18" s="30" t="s">
        <v>63</v>
      </c>
      <c r="C18" s="30">
        <v>3</v>
      </c>
      <c r="D18" s="30">
        <v>2</v>
      </c>
      <c r="E18" s="30">
        <v>4</v>
      </c>
      <c r="F18" s="30">
        <v>1</v>
      </c>
      <c r="G18" s="30" t="s">
        <v>26</v>
      </c>
      <c r="H18" t="str">
        <f t="shared" si="0"/>
        <v>Igual asignación</v>
      </c>
      <c r="K18" s="30" t="s">
        <v>63</v>
      </c>
      <c r="L18" s="43">
        <v>3</v>
      </c>
      <c r="M18" s="44">
        <v>2</v>
      </c>
      <c r="N18" s="44">
        <v>4</v>
      </c>
      <c r="O18" s="44">
        <v>1</v>
      </c>
      <c r="P18" s="45" t="s">
        <v>26</v>
      </c>
      <c r="Z18" s="30" t="s">
        <v>63</v>
      </c>
      <c r="AA18" s="43">
        <v>3</v>
      </c>
      <c r="AB18" s="44">
        <v>1</v>
      </c>
      <c r="AC18" s="44">
        <v>2</v>
      </c>
      <c r="AD18" s="44">
        <v>3</v>
      </c>
      <c r="AE18" s="45" t="s">
        <v>26</v>
      </c>
      <c r="AG18" s="27" t="s">
        <v>155</v>
      </c>
      <c r="AH18" s="27" t="s">
        <v>156</v>
      </c>
    </row>
    <row r="19" spans="2:34">
      <c r="B19" s="35" t="s">
        <v>64</v>
      </c>
      <c r="C19" s="30">
        <v>3</v>
      </c>
      <c r="D19" s="30">
        <v>2</v>
      </c>
      <c r="E19" s="30">
        <v>5</v>
      </c>
      <c r="F19" s="30">
        <v>2</v>
      </c>
      <c r="G19" s="30" t="s">
        <v>26</v>
      </c>
      <c r="H19" t="str">
        <f t="shared" si="0"/>
        <v>Igual asignación</v>
      </c>
      <c r="K19" s="35" t="s">
        <v>64</v>
      </c>
      <c r="L19" s="43">
        <v>3</v>
      </c>
      <c r="M19" s="44">
        <v>2</v>
      </c>
      <c r="N19" s="44">
        <v>5</v>
      </c>
      <c r="O19" s="44">
        <v>2</v>
      </c>
      <c r="P19" s="46" t="s">
        <v>26</v>
      </c>
      <c r="Z19" s="35" t="s">
        <v>64</v>
      </c>
      <c r="AA19" s="43">
        <v>3</v>
      </c>
      <c r="AB19" s="44">
        <v>1</v>
      </c>
      <c r="AC19" s="44">
        <v>2</v>
      </c>
      <c r="AD19" s="44">
        <v>4</v>
      </c>
      <c r="AE19" s="46" t="s">
        <v>26</v>
      </c>
      <c r="AG19" s="142">
        <v>1</v>
      </c>
      <c r="AH19" s="142">
        <f>COUNTIF(Tabla2246[Lugar de almacenamiento a (asignado)],1)</f>
        <v>6</v>
      </c>
    </row>
    <row r="20" spans="2:34">
      <c r="B20" s="36" t="s">
        <v>65</v>
      </c>
      <c r="C20" s="100">
        <v>3</v>
      </c>
      <c r="D20" s="35">
        <v>2</v>
      </c>
      <c r="E20" s="35">
        <v>5</v>
      </c>
      <c r="F20" s="35">
        <v>3</v>
      </c>
      <c r="G20" s="35" t="s">
        <v>26</v>
      </c>
      <c r="H20" t="str">
        <f t="shared" si="0"/>
        <v>Igual asignación</v>
      </c>
      <c r="K20" s="36" t="s">
        <v>65</v>
      </c>
      <c r="L20" s="43">
        <v>3</v>
      </c>
      <c r="M20" s="44">
        <v>2</v>
      </c>
      <c r="N20" s="44">
        <v>5</v>
      </c>
      <c r="O20" s="44">
        <v>3</v>
      </c>
      <c r="P20" s="45" t="s">
        <v>26</v>
      </c>
      <c r="S20" t="s">
        <v>129</v>
      </c>
      <c r="T20" t="s">
        <v>130</v>
      </c>
      <c r="U20" t="s">
        <v>125</v>
      </c>
      <c r="V20" t="s">
        <v>119</v>
      </c>
      <c r="Z20" s="36" t="s">
        <v>65</v>
      </c>
      <c r="AA20" s="43">
        <v>3</v>
      </c>
      <c r="AB20" s="44">
        <v>2</v>
      </c>
      <c r="AC20" s="44">
        <v>2</v>
      </c>
      <c r="AD20" s="44">
        <v>1</v>
      </c>
      <c r="AE20" s="45" t="s">
        <v>26</v>
      </c>
      <c r="AG20" s="142">
        <v>2</v>
      </c>
      <c r="AH20" s="142">
        <f>COUNTIF(Tabla2246[Lugar de almacenamiento a (asignado)],2)</f>
        <v>8</v>
      </c>
    </row>
    <row r="21" spans="2:34">
      <c r="S21" t="s">
        <v>120</v>
      </c>
      <c r="T21" s="132">
        <v>1</v>
      </c>
      <c r="U21" s="132">
        <v>2</v>
      </c>
      <c r="V21" s="132">
        <v>3</v>
      </c>
      <c r="W21" s="132">
        <v>4</v>
      </c>
      <c r="X21" s="132">
        <v>5</v>
      </c>
      <c r="Z21" s="36" t="s">
        <v>137</v>
      </c>
      <c r="AA21" s="43">
        <v>3</v>
      </c>
      <c r="AB21" s="44">
        <v>2</v>
      </c>
      <c r="AC21" s="44">
        <v>2</v>
      </c>
      <c r="AD21" s="44">
        <v>2</v>
      </c>
      <c r="AE21" s="45" t="s">
        <v>26</v>
      </c>
      <c r="AG21" s="142">
        <v>3</v>
      </c>
      <c r="AH21" s="142">
        <f>COUNTIF(Tabla2246[Lugar de almacenamiento a (asignado)],3)</f>
        <v>5</v>
      </c>
    </row>
    <row r="22" spans="2:34">
      <c r="S22">
        <v>1</v>
      </c>
      <c r="T22" s="132" t="s">
        <v>121</v>
      </c>
      <c r="U22" s="136" t="s">
        <v>26</v>
      </c>
      <c r="V22" s="132" t="s">
        <v>121</v>
      </c>
      <c r="W22" s="132" t="s">
        <v>121</v>
      </c>
      <c r="X22" s="132" t="s">
        <v>121</v>
      </c>
      <c r="Z22" s="36" t="s">
        <v>138</v>
      </c>
      <c r="AA22" s="43">
        <v>3</v>
      </c>
      <c r="AB22" s="44">
        <v>2</v>
      </c>
      <c r="AC22" s="44">
        <v>2</v>
      </c>
      <c r="AD22" s="44">
        <v>3</v>
      </c>
      <c r="AE22" s="45" t="s">
        <v>26</v>
      </c>
      <c r="AG22" s="142">
        <v>4</v>
      </c>
      <c r="AH22" s="142">
        <f>COUNTIF(Tabla2246[Lugar de almacenamiento a (asignado)],4)</f>
        <v>4</v>
      </c>
    </row>
    <row r="23" spans="2:34" ht="15" thickBot="1">
      <c r="S23">
        <v>2</v>
      </c>
      <c r="T23" s="132" t="s">
        <v>121</v>
      </c>
      <c r="U23" s="132" t="s">
        <v>121</v>
      </c>
      <c r="V23" s="138" t="s">
        <v>26</v>
      </c>
      <c r="W23" s="132" t="s">
        <v>121</v>
      </c>
      <c r="X23" s="132" t="s">
        <v>121</v>
      </c>
      <c r="Z23" s="36" t="s">
        <v>139</v>
      </c>
      <c r="AA23" s="43">
        <v>3</v>
      </c>
      <c r="AB23" s="44">
        <v>2</v>
      </c>
      <c r="AC23" s="44">
        <v>2</v>
      </c>
      <c r="AD23" s="44">
        <v>4</v>
      </c>
      <c r="AE23" s="46" t="s">
        <v>26</v>
      </c>
      <c r="AG23" s="142">
        <v>5</v>
      </c>
      <c r="AH23" s="142">
        <f>COUNTIF(Tabla2246[Lugar de almacenamiento a (asignado)],5)</f>
        <v>3</v>
      </c>
    </row>
    <row r="24" spans="2:34" ht="15" thickBot="1">
      <c r="M24" s="130" t="s">
        <v>114</v>
      </c>
      <c r="N24" s="131">
        <v>47375.5</v>
      </c>
      <c r="S24">
        <v>4</v>
      </c>
      <c r="T24" s="132" t="s">
        <v>121</v>
      </c>
      <c r="U24" s="132" t="s">
        <v>121</v>
      </c>
      <c r="V24" s="132" t="s">
        <v>121</v>
      </c>
      <c r="W24" s="137" t="s">
        <v>26</v>
      </c>
      <c r="X24" s="132" t="s">
        <v>121</v>
      </c>
      <c r="Z24" s="36" t="s">
        <v>140</v>
      </c>
      <c r="AA24" s="43">
        <v>4</v>
      </c>
      <c r="AB24" s="44">
        <v>1</v>
      </c>
      <c r="AC24" s="44">
        <v>4</v>
      </c>
      <c r="AD24" s="44">
        <v>1</v>
      </c>
      <c r="AE24" s="45" t="s">
        <v>26</v>
      </c>
      <c r="AG24" s="142">
        <v>6</v>
      </c>
      <c r="AH24" s="142">
        <f>COUNTIF(Tabla2246[Lugar de almacenamiento a (asignado)],6)</f>
        <v>2</v>
      </c>
    </row>
    <row r="25" spans="2:34" ht="15" thickBot="1">
      <c r="C25" s="130" t="s">
        <v>115</v>
      </c>
      <c r="D25" s="131">
        <v>50335.5</v>
      </c>
      <c r="S25">
        <v>6</v>
      </c>
      <c r="T25" s="132" t="s">
        <v>121</v>
      </c>
      <c r="U25" s="132" t="s">
        <v>121</v>
      </c>
      <c r="V25" s="132" t="s">
        <v>121</v>
      </c>
      <c r="W25" s="132" t="s">
        <v>121</v>
      </c>
      <c r="X25" s="140" t="s">
        <v>26</v>
      </c>
      <c r="Z25" s="36" t="s">
        <v>141</v>
      </c>
      <c r="AA25" s="43">
        <v>4</v>
      </c>
      <c r="AB25" s="44">
        <v>1</v>
      </c>
      <c r="AC25" s="44">
        <v>3</v>
      </c>
      <c r="AD25" s="44">
        <v>2</v>
      </c>
      <c r="AE25" s="45" t="s">
        <v>26</v>
      </c>
      <c r="AG25" s="142">
        <v>7</v>
      </c>
      <c r="AH25" s="142">
        <f>COUNTIF(Tabla2246[Lugar de almacenamiento a (asignado)],7)</f>
        <v>1</v>
      </c>
    </row>
    <row r="26" spans="2:34">
      <c r="S26">
        <v>8</v>
      </c>
      <c r="T26" s="135" t="s">
        <v>26</v>
      </c>
      <c r="U26" s="132" t="s">
        <v>121</v>
      </c>
      <c r="V26" s="132" t="s">
        <v>121</v>
      </c>
      <c r="W26" s="132" t="s">
        <v>121</v>
      </c>
      <c r="X26" s="132" t="s">
        <v>121</v>
      </c>
      <c r="Y26" s="133" t="s">
        <v>131</v>
      </c>
      <c r="Z26" s="36" t="s">
        <v>142</v>
      </c>
      <c r="AA26" s="43">
        <v>4</v>
      </c>
      <c r="AB26" s="44">
        <v>1</v>
      </c>
      <c r="AC26" s="44">
        <v>4</v>
      </c>
      <c r="AD26" s="44">
        <v>3</v>
      </c>
      <c r="AE26" s="45" t="s">
        <v>26</v>
      </c>
      <c r="AG26" s="143">
        <v>8</v>
      </c>
      <c r="AH26" s="143">
        <f>COUNTIF(Tabla2246[Lugar de almacenamiento a (asignado)],8)</f>
        <v>5</v>
      </c>
    </row>
    <row r="27" spans="2:34">
      <c r="Z27" s="36" t="s">
        <v>143</v>
      </c>
      <c r="AA27" s="43">
        <v>4</v>
      </c>
      <c r="AB27" s="44">
        <v>1</v>
      </c>
      <c r="AC27" s="44">
        <v>4</v>
      </c>
      <c r="AD27" s="44">
        <v>4</v>
      </c>
      <c r="AE27" s="46" t="s">
        <v>26</v>
      </c>
    </row>
    <row r="28" spans="2:34">
      <c r="Z28" s="36" t="s">
        <v>144</v>
      </c>
      <c r="AA28" s="43">
        <v>4</v>
      </c>
      <c r="AB28" s="44">
        <v>2</v>
      </c>
      <c r="AC28" s="44">
        <v>3</v>
      </c>
      <c r="AD28" s="44">
        <v>1</v>
      </c>
      <c r="AE28" s="45" t="s">
        <v>26</v>
      </c>
    </row>
    <row r="29" spans="2:34">
      <c r="T29" t="s">
        <v>132</v>
      </c>
      <c r="U29" t="s">
        <v>126</v>
      </c>
      <c r="V29" t="s">
        <v>133</v>
      </c>
      <c r="W29" t="s">
        <v>134</v>
      </c>
      <c r="Z29" s="36" t="s">
        <v>145</v>
      </c>
      <c r="AA29" s="43">
        <v>4</v>
      </c>
      <c r="AB29" s="44">
        <v>2</v>
      </c>
      <c r="AC29" s="44">
        <v>3</v>
      </c>
      <c r="AD29" s="44">
        <v>2</v>
      </c>
      <c r="AE29" s="45" t="s">
        <v>26</v>
      </c>
    </row>
    <row r="30" spans="2:34">
      <c r="T30" s="132">
        <v>1</v>
      </c>
      <c r="U30" s="132">
        <v>2</v>
      </c>
      <c r="V30" s="132">
        <v>3</v>
      </c>
      <c r="W30" s="132">
        <v>4</v>
      </c>
      <c r="X30" s="132">
        <v>5</v>
      </c>
      <c r="Z30" s="36" t="s">
        <v>146</v>
      </c>
      <c r="AA30" s="43">
        <v>4</v>
      </c>
      <c r="AB30" s="44">
        <v>2</v>
      </c>
      <c r="AC30" s="44">
        <v>3</v>
      </c>
      <c r="AD30" s="44">
        <v>3</v>
      </c>
      <c r="AE30" s="45" t="s">
        <v>26</v>
      </c>
    </row>
    <row r="31" spans="2:34">
      <c r="S31" s="134">
        <v>1</v>
      </c>
      <c r="T31" s="132" t="s">
        <v>121</v>
      </c>
      <c r="U31" s="136" t="s">
        <v>26</v>
      </c>
      <c r="V31" s="132" t="s">
        <v>121</v>
      </c>
      <c r="W31" s="132" t="s">
        <v>121</v>
      </c>
      <c r="X31" s="132" t="s">
        <v>121</v>
      </c>
      <c r="Z31" s="36" t="s">
        <v>147</v>
      </c>
      <c r="AA31" s="43">
        <v>4</v>
      </c>
      <c r="AB31" s="44">
        <v>2</v>
      </c>
      <c r="AC31" s="44">
        <v>3</v>
      </c>
      <c r="AD31" s="44">
        <v>4</v>
      </c>
      <c r="AE31" s="46" t="s">
        <v>26</v>
      </c>
    </row>
    <row r="32" spans="2:34">
      <c r="S32">
        <v>2</v>
      </c>
      <c r="T32" s="132" t="s">
        <v>121</v>
      </c>
      <c r="U32" s="132" t="s">
        <v>121</v>
      </c>
      <c r="V32" s="138" t="s">
        <v>26</v>
      </c>
      <c r="W32" s="132" t="s">
        <v>121</v>
      </c>
      <c r="X32" s="132" t="s">
        <v>121</v>
      </c>
      <c r="Z32" s="34" t="s">
        <v>148</v>
      </c>
      <c r="AA32" s="43">
        <v>5</v>
      </c>
      <c r="AB32" s="44">
        <v>1</v>
      </c>
      <c r="AC32" s="44">
        <v>4</v>
      </c>
      <c r="AD32" s="44">
        <v>2</v>
      </c>
      <c r="AE32" s="45" t="s">
        <v>26</v>
      </c>
    </row>
    <row r="33" spans="19:34">
      <c r="S33">
        <v>4</v>
      </c>
      <c r="T33" s="132" t="s">
        <v>121</v>
      </c>
      <c r="U33" s="132" t="s">
        <v>121</v>
      </c>
      <c r="V33" s="132" t="s">
        <v>121</v>
      </c>
      <c r="W33" s="137" t="s">
        <v>26</v>
      </c>
      <c r="X33" s="132" t="s">
        <v>121</v>
      </c>
      <c r="Z33" s="34" t="s">
        <v>149</v>
      </c>
      <c r="AA33" s="43">
        <v>5</v>
      </c>
      <c r="AB33" s="44">
        <v>1</v>
      </c>
      <c r="AC33" s="44">
        <v>6</v>
      </c>
      <c r="AD33" s="44">
        <v>3</v>
      </c>
      <c r="AE33" s="45" t="s">
        <v>26</v>
      </c>
    </row>
    <row r="34" spans="19:34">
      <c r="S34">
        <v>6</v>
      </c>
      <c r="T34" s="132" t="s">
        <v>121</v>
      </c>
      <c r="U34" s="132" t="s">
        <v>121</v>
      </c>
      <c r="V34" s="132" t="s">
        <v>121</v>
      </c>
      <c r="W34" s="132" t="s">
        <v>121</v>
      </c>
      <c r="X34" s="140" t="s">
        <v>26</v>
      </c>
      <c r="Z34" s="34" t="s">
        <v>150</v>
      </c>
      <c r="AA34" s="43">
        <v>5</v>
      </c>
      <c r="AB34" s="44">
        <v>1</v>
      </c>
      <c r="AC34" s="44">
        <v>6</v>
      </c>
      <c r="AD34" s="44">
        <v>4</v>
      </c>
      <c r="AE34" s="45" t="s">
        <v>26</v>
      </c>
    </row>
    <row r="35" spans="19:34">
      <c r="S35">
        <v>8</v>
      </c>
      <c r="T35" s="135" t="s">
        <v>26</v>
      </c>
      <c r="U35" s="132" t="s">
        <v>121</v>
      </c>
      <c r="V35" s="132" t="s">
        <v>121</v>
      </c>
      <c r="W35" s="132" t="s">
        <v>121</v>
      </c>
      <c r="X35" s="132" t="s">
        <v>121</v>
      </c>
      <c r="Y35" s="133" t="s">
        <v>131</v>
      </c>
      <c r="Z35" s="34" t="s">
        <v>151</v>
      </c>
      <c r="AA35" s="43">
        <v>5</v>
      </c>
      <c r="AB35" s="44">
        <v>2</v>
      </c>
      <c r="AC35" s="44">
        <v>7</v>
      </c>
      <c r="AD35" s="44">
        <v>1</v>
      </c>
      <c r="AE35" s="46" t="s">
        <v>26</v>
      </c>
    </row>
    <row r="36" spans="19:34">
      <c r="Z36" s="34" t="s">
        <v>152</v>
      </c>
      <c r="AA36" s="43">
        <v>5</v>
      </c>
      <c r="AB36" s="44">
        <v>2</v>
      </c>
      <c r="AC36" s="44">
        <v>5</v>
      </c>
      <c r="AD36" s="44">
        <v>2</v>
      </c>
      <c r="AE36" s="45" t="s">
        <v>26</v>
      </c>
    </row>
    <row r="37" spans="19:34">
      <c r="Z37" s="34" t="s">
        <v>153</v>
      </c>
      <c r="AA37" s="43">
        <v>5</v>
      </c>
      <c r="AB37" s="44">
        <v>2</v>
      </c>
      <c r="AC37" s="44">
        <v>5</v>
      </c>
      <c r="AD37" s="44">
        <v>3</v>
      </c>
      <c r="AE37" s="45" t="s">
        <v>26</v>
      </c>
    </row>
    <row r="38" spans="19:34" ht="15" thickBot="1">
      <c r="S38" t="s">
        <v>122</v>
      </c>
      <c r="T38" t="s">
        <v>127</v>
      </c>
      <c r="U38" t="s">
        <v>128</v>
      </c>
      <c r="V38" t="s">
        <v>119</v>
      </c>
    </row>
    <row r="39" spans="19:34" ht="15" thickBot="1">
      <c r="S39" t="s">
        <v>120</v>
      </c>
      <c r="T39" s="132">
        <v>2</v>
      </c>
      <c r="U39" s="132">
        <v>3</v>
      </c>
      <c r="V39" s="132">
        <v>4</v>
      </c>
      <c r="W39" s="132">
        <v>5</v>
      </c>
      <c r="AA39" s="130" t="s">
        <v>114</v>
      </c>
      <c r="AB39" s="146">
        <v>75247</v>
      </c>
    </row>
    <row r="40" spans="19:34">
      <c r="S40">
        <v>2</v>
      </c>
      <c r="T40" s="132" t="s">
        <v>121</v>
      </c>
      <c r="U40" s="138" t="s">
        <v>26</v>
      </c>
      <c r="V40" s="132" t="s">
        <v>121</v>
      </c>
      <c r="W40" s="132" t="s">
        <v>121</v>
      </c>
    </row>
    <row r="41" spans="19:34">
      <c r="S41">
        <v>3</v>
      </c>
      <c r="T41" s="132" t="s">
        <v>121</v>
      </c>
      <c r="U41" s="132" t="s">
        <v>121</v>
      </c>
      <c r="V41" s="137" t="s">
        <v>26</v>
      </c>
      <c r="W41" s="132" t="s">
        <v>121</v>
      </c>
    </row>
    <row r="42" spans="19:34">
      <c r="S42">
        <v>5</v>
      </c>
      <c r="T42" s="136" t="s">
        <v>26</v>
      </c>
      <c r="U42" s="132" t="s">
        <v>121</v>
      </c>
      <c r="V42" s="132" t="s">
        <v>121</v>
      </c>
      <c r="W42" s="132" t="s">
        <v>121</v>
      </c>
    </row>
    <row r="43" spans="19:34">
      <c r="S43">
        <v>7</v>
      </c>
      <c r="T43" s="132" t="s">
        <v>121</v>
      </c>
      <c r="U43" s="132" t="s">
        <v>121</v>
      </c>
      <c r="V43" s="132" t="s">
        <v>121</v>
      </c>
      <c r="W43" s="140" t="s">
        <v>26</v>
      </c>
      <c r="Y43" s="133" t="s">
        <v>131</v>
      </c>
    </row>
    <row r="44" spans="19:34" ht="28.2">
      <c r="AG44" s="147" t="s">
        <v>157</v>
      </c>
      <c r="AH44" s="147" t="s">
        <v>154</v>
      </c>
    </row>
    <row r="45" spans="19:34">
      <c r="AG45" s="142">
        <v>1</v>
      </c>
      <c r="AH45" s="144">
        <v>20</v>
      </c>
    </row>
    <row r="46" spans="19:34">
      <c r="S46" t="s">
        <v>122</v>
      </c>
      <c r="T46" t="s">
        <v>127</v>
      </c>
      <c r="U46" t="s">
        <v>124</v>
      </c>
      <c r="V46" t="s">
        <v>119</v>
      </c>
      <c r="AG46" s="142">
        <v>2</v>
      </c>
      <c r="AH46" s="144">
        <v>15</v>
      </c>
    </row>
    <row r="47" spans="19:34">
      <c r="S47" t="s">
        <v>120</v>
      </c>
      <c r="T47" s="132">
        <v>1</v>
      </c>
      <c r="U47" s="132">
        <v>3</v>
      </c>
      <c r="V47" s="132">
        <v>4</v>
      </c>
      <c r="W47" s="132">
        <v>5</v>
      </c>
      <c r="AG47" s="142">
        <v>3</v>
      </c>
      <c r="AH47" s="144">
        <v>20</v>
      </c>
    </row>
    <row r="48" spans="19:34">
      <c r="S48">
        <v>2</v>
      </c>
      <c r="T48" s="132" t="s">
        <v>121</v>
      </c>
      <c r="U48" s="138" t="s">
        <v>26</v>
      </c>
      <c r="V48" s="132" t="s">
        <v>121</v>
      </c>
      <c r="W48" s="132" t="s">
        <v>121</v>
      </c>
      <c r="AG48" s="142">
        <v>4</v>
      </c>
      <c r="AH48" s="144">
        <v>5</v>
      </c>
    </row>
    <row r="49" spans="19:34">
      <c r="S49">
        <v>3</v>
      </c>
      <c r="T49" s="132" t="s">
        <v>121</v>
      </c>
      <c r="U49" s="132" t="s">
        <v>121</v>
      </c>
      <c r="V49" s="137" t="s">
        <v>26</v>
      </c>
      <c r="W49" s="132" t="s">
        <v>121</v>
      </c>
      <c r="AG49" s="142">
        <v>5</v>
      </c>
      <c r="AH49" s="144">
        <v>5</v>
      </c>
    </row>
    <row r="50" spans="19:34">
      <c r="S50">
        <v>5</v>
      </c>
      <c r="T50" s="132" t="s">
        <v>121</v>
      </c>
      <c r="U50" s="132" t="s">
        <v>121</v>
      </c>
      <c r="V50" s="132" t="s">
        <v>121</v>
      </c>
      <c r="W50" s="140" t="s">
        <v>26</v>
      </c>
      <c r="AG50" s="142">
        <v>6</v>
      </c>
      <c r="AH50" s="144">
        <v>25</v>
      </c>
    </row>
    <row r="51" spans="19:34">
      <c r="S51">
        <v>8</v>
      </c>
      <c r="T51" s="135" t="s">
        <v>26</v>
      </c>
      <c r="U51" s="132" t="s">
        <v>121</v>
      </c>
      <c r="V51" s="132" t="s">
        <v>121</v>
      </c>
      <c r="W51" s="132" t="s">
        <v>121</v>
      </c>
      <c r="Y51" s="133" t="s">
        <v>131</v>
      </c>
      <c r="AG51" s="142">
        <v>7</v>
      </c>
      <c r="AH51" s="144">
        <v>15</v>
      </c>
    </row>
    <row r="52" spans="19:34">
      <c r="AG52" s="143">
        <v>8</v>
      </c>
      <c r="AH52" s="145">
        <v>25</v>
      </c>
    </row>
    <row r="54" spans="19:34">
      <c r="T54" t="s">
        <v>135</v>
      </c>
      <c r="U54" t="s">
        <v>136</v>
      </c>
      <c r="V54" t="s">
        <v>133</v>
      </c>
      <c r="W54" t="s">
        <v>134</v>
      </c>
    </row>
    <row r="55" spans="19:34">
      <c r="T55" s="132">
        <v>1</v>
      </c>
      <c r="U55" s="132">
        <v>2</v>
      </c>
      <c r="V55" s="132">
        <v>3</v>
      </c>
      <c r="W55" s="132">
        <v>4</v>
      </c>
      <c r="X55" s="132">
        <v>5</v>
      </c>
    </row>
    <row r="56" spans="19:34">
      <c r="S56">
        <v>1</v>
      </c>
      <c r="T56" s="132" t="s">
        <v>121</v>
      </c>
      <c r="U56" s="136" t="s">
        <v>26</v>
      </c>
      <c r="V56" s="132" t="s">
        <v>121</v>
      </c>
      <c r="W56" s="132" t="s">
        <v>121</v>
      </c>
      <c r="X56" s="132" t="s">
        <v>121</v>
      </c>
    </row>
    <row r="57" spans="19:34">
      <c r="S57">
        <v>2</v>
      </c>
      <c r="T57" s="132" t="s">
        <v>121</v>
      </c>
      <c r="U57" s="132" t="s">
        <v>121</v>
      </c>
      <c r="V57" s="138" t="s">
        <v>26</v>
      </c>
      <c r="W57" s="132" t="s">
        <v>121</v>
      </c>
      <c r="X57" s="132" t="s">
        <v>121</v>
      </c>
    </row>
    <row r="58" spans="19:34">
      <c r="S58">
        <v>3</v>
      </c>
      <c r="T58" s="132" t="s">
        <v>121</v>
      </c>
      <c r="U58" s="132" t="s">
        <v>121</v>
      </c>
      <c r="V58" s="132" t="s">
        <v>121</v>
      </c>
      <c r="W58" s="137" t="s">
        <v>26</v>
      </c>
      <c r="X58" s="132" t="s">
        <v>121</v>
      </c>
    </row>
    <row r="59" spans="19:34">
      <c r="S59">
        <v>5</v>
      </c>
      <c r="T59" s="132" t="s">
        <v>121</v>
      </c>
      <c r="U59" s="132" t="s">
        <v>121</v>
      </c>
      <c r="V59" s="132" t="s">
        <v>121</v>
      </c>
      <c r="W59" s="132" t="s">
        <v>121</v>
      </c>
      <c r="X59" s="140" t="s">
        <v>26</v>
      </c>
    </row>
    <row r="60" spans="19:34">
      <c r="S60">
        <v>8</v>
      </c>
      <c r="T60" s="135" t="s">
        <v>26</v>
      </c>
      <c r="U60" s="132" t="s">
        <v>121</v>
      </c>
      <c r="V60" s="132" t="s">
        <v>121</v>
      </c>
      <c r="W60" s="132" t="s">
        <v>121</v>
      </c>
      <c r="X60" s="132" t="s">
        <v>121</v>
      </c>
      <c r="Y60" s="133" t="s">
        <v>131</v>
      </c>
    </row>
    <row r="64" spans="19:34">
      <c r="S64" t="s">
        <v>122</v>
      </c>
      <c r="T64" t="s">
        <v>127</v>
      </c>
      <c r="U64" t="s">
        <v>126</v>
      </c>
      <c r="V64" t="s">
        <v>133</v>
      </c>
      <c r="W64" t="s">
        <v>134</v>
      </c>
    </row>
    <row r="65" spans="19:25">
      <c r="S65" t="s">
        <v>120</v>
      </c>
      <c r="T65" s="132">
        <v>2</v>
      </c>
      <c r="U65" s="132">
        <v>3</v>
      </c>
      <c r="V65" s="132">
        <v>4</v>
      </c>
      <c r="W65" s="132">
        <v>5</v>
      </c>
      <c r="X65" s="132"/>
    </row>
    <row r="66" spans="19:25">
      <c r="S66">
        <v>1</v>
      </c>
      <c r="T66" s="136" t="s">
        <v>26</v>
      </c>
      <c r="U66" s="132" t="s">
        <v>121</v>
      </c>
      <c r="V66" s="132" t="s">
        <v>121</v>
      </c>
      <c r="W66" s="132" t="s">
        <v>121</v>
      </c>
      <c r="X66" s="132"/>
    </row>
    <row r="67" spans="19:25">
      <c r="S67">
        <v>2</v>
      </c>
      <c r="T67" s="132" t="s">
        <v>121</v>
      </c>
      <c r="U67" s="138" t="s">
        <v>26</v>
      </c>
      <c r="V67" s="132" t="s">
        <v>121</v>
      </c>
      <c r="W67" s="132" t="s">
        <v>121</v>
      </c>
      <c r="X67" s="132"/>
    </row>
    <row r="68" spans="19:25">
      <c r="S68">
        <v>3</v>
      </c>
      <c r="T68" s="132" t="s">
        <v>121</v>
      </c>
      <c r="U68" s="132" t="s">
        <v>121</v>
      </c>
      <c r="V68" s="137" t="s">
        <v>26</v>
      </c>
      <c r="W68" s="132" t="s">
        <v>121</v>
      </c>
      <c r="X68" s="132"/>
    </row>
    <row r="69" spans="19:25">
      <c r="S69">
        <v>5</v>
      </c>
      <c r="T69" s="132" t="s">
        <v>121</v>
      </c>
      <c r="U69" s="132" t="s">
        <v>121</v>
      </c>
      <c r="V69" s="132" t="s">
        <v>121</v>
      </c>
      <c r="W69" s="132" t="s">
        <v>26</v>
      </c>
      <c r="X69" s="132"/>
      <c r="Y69" s="133" t="s">
        <v>131</v>
      </c>
    </row>
  </sheetData>
  <mergeCells count="1">
    <mergeCell ref="A1:N1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29"/>
  <sheetViews>
    <sheetView workbookViewId="0">
      <selection activeCell="J15" sqref="J15"/>
    </sheetView>
  </sheetViews>
  <sheetFormatPr baseColWidth="10" defaultColWidth="11.44140625" defaultRowHeight="13.8"/>
  <cols>
    <col min="1" max="1" width="11.44140625" style="127"/>
    <col min="2" max="2" width="16.44140625" style="127" customWidth="1"/>
    <col min="3" max="3" width="11.44140625" style="127"/>
    <col min="4" max="4" width="27" style="127" customWidth="1"/>
    <col min="5" max="5" width="25.5546875" style="127" customWidth="1"/>
    <col min="6" max="6" width="12.33203125" style="127" bestFit="1" customWidth="1"/>
    <col min="7" max="7" width="17.109375" style="127" bestFit="1" customWidth="1"/>
    <col min="8" max="16384" width="11.44140625" style="127"/>
  </cols>
  <sheetData>
    <row r="1" spans="1:14" s="129" customFormat="1" ht="41.4" thickBot="1">
      <c r="A1" s="177" t="s">
        <v>113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14.4" thickTop="1"/>
    <row r="5" spans="1:14" ht="14.4" thickBot="1">
      <c r="B5" s="174" t="s">
        <v>98</v>
      </c>
      <c r="C5" s="175"/>
      <c r="D5" s="175"/>
      <c r="E5" s="175"/>
      <c r="F5" s="175"/>
      <c r="G5" s="176"/>
    </row>
    <row r="6" spans="1:14" ht="28.2" thickBot="1">
      <c r="B6" s="101" t="s">
        <v>94</v>
      </c>
      <c r="C6" s="102" t="s">
        <v>95</v>
      </c>
      <c r="D6" s="103" t="s">
        <v>90</v>
      </c>
      <c r="E6" s="103" t="s">
        <v>91</v>
      </c>
      <c r="F6" s="102" t="s">
        <v>96</v>
      </c>
      <c r="G6" s="102" t="s">
        <v>97</v>
      </c>
    </row>
    <row r="7" spans="1:14">
      <c r="B7" s="104">
        <v>1</v>
      </c>
      <c r="C7" s="104">
        <v>10715</v>
      </c>
      <c r="D7" s="104">
        <v>7.4989E-2</v>
      </c>
      <c r="E7" s="104">
        <f>D7/3600</f>
        <v>2.0830277777777778E-5</v>
      </c>
      <c r="F7" s="104">
        <v>0</v>
      </c>
      <c r="G7" s="104">
        <v>0</v>
      </c>
    </row>
    <row r="8" spans="1:14">
      <c r="B8" s="104">
        <v>2</v>
      </c>
      <c r="C8" s="104">
        <v>22731.599999999999</v>
      </c>
      <c r="D8" s="105">
        <v>4.7062900000000001</v>
      </c>
      <c r="E8" s="104">
        <f t="shared" ref="E8:E11" si="0">D8/3600</f>
        <v>1.3073027777777777E-3</v>
      </c>
      <c r="F8" s="104">
        <v>14</v>
      </c>
      <c r="G8" s="104">
        <v>4406</v>
      </c>
    </row>
    <row r="9" spans="1:14">
      <c r="B9" s="104">
        <v>3</v>
      </c>
      <c r="C9" s="104">
        <v>36577.300000000003</v>
      </c>
      <c r="D9" s="106">
        <v>43.743400000000001</v>
      </c>
      <c r="E9" s="104">
        <f t="shared" si="0"/>
        <v>1.2150944444444445E-2</v>
      </c>
      <c r="F9" s="104">
        <v>462</v>
      </c>
      <c r="G9" s="104">
        <v>54627</v>
      </c>
    </row>
    <row r="10" spans="1:14">
      <c r="B10" s="104">
        <v>4</v>
      </c>
      <c r="C10" s="104">
        <v>55790.2</v>
      </c>
      <c r="D10" s="107">
        <v>112.17400000000001</v>
      </c>
      <c r="E10" s="104">
        <f t="shared" si="0"/>
        <v>3.1159444444444448E-2</v>
      </c>
      <c r="F10" s="104">
        <v>797</v>
      </c>
      <c r="G10" s="104">
        <v>157288</v>
      </c>
    </row>
    <row r="11" spans="1:14">
      <c r="B11" s="104">
        <v>5</v>
      </c>
      <c r="C11" s="104">
        <v>71320.899999999994</v>
      </c>
      <c r="D11" s="104">
        <v>7635.32</v>
      </c>
      <c r="E11" s="104">
        <f t="shared" si="0"/>
        <v>2.1209222222222222</v>
      </c>
      <c r="F11" s="104">
        <v>42236</v>
      </c>
      <c r="G11" s="104">
        <v>13834184</v>
      </c>
    </row>
    <row r="15" spans="1:14" ht="14.4" thickBot="1">
      <c r="B15" s="174" t="s">
        <v>99</v>
      </c>
      <c r="C15" s="175"/>
      <c r="D15" s="175"/>
      <c r="E15" s="175"/>
      <c r="F15" s="175"/>
      <c r="G15" s="176"/>
    </row>
    <row r="16" spans="1:14" ht="28.2" thickBot="1">
      <c r="B16" s="101" t="s">
        <v>94</v>
      </c>
      <c r="C16" s="102" t="s">
        <v>95</v>
      </c>
      <c r="D16" s="103" t="s">
        <v>90</v>
      </c>
      <c r="E16" s="103" t="s">
        <v>91</v>
      </c>
      <c r="F16" s="102" t="s">
        <v>96</v>
      </c>
      <c r="G16" s="102" t="s">
        <v>97</v>
      </c>
    </row>
    <row r="17" spans="2:7">
      <c r="B17" s="108">
        <v>1</v>
      </c>
      <c r="C17" s="109">
        <v>10715</v>
      </c>
      <c r="D17" s="109">
        <v>9.9985000000000004E-2</v>
      </c>
      <c r="E17" s="109">
        <f>D17/3600</f>
        <v>2.7773611111111113E-5</v>
      </c>
      <c r="F17" s="109">
        <v>0</v>
      </c>
      <c r="G17" s="109">
        <v>0</v>
      </c>
    </row>
    <row r="18" spans="2:7">
      <c r="B18" s="110">
        <v>2</v>
      </c>
      <c r="C18" s="111">
        <v>22731.599999999999</v>
      </c>
      <c r="D18" s="112">
        <v>4.7062900000000001</v>
      </c>
      <c r="E18" s="111">
        <f t="shared" ref="E18:E20" si="1">D18/3600</f>
        <v>1.3073027777777777E-3</v>
      </c>
      <c r="F18" s="111">
        <v>16</v>
      </c>
      <c r="G18" s="111">
        <v>3455</v>
      </c>
    </row>
    <row r="19" spans="2:7">
      <c r="B19" s="108">
        <v>3</v>
      </c>
      <c r="C19" s="109">
        <v>36222.1</v>
      </c>
      <c r="D19" s="113">
        <v>42.767499999999998</v>
      </c>
      <c r="E19" s="109">
        <f t="shared" si="1"/>
        <v>1.187986111111111E-2</v>
      </c>
      <c r="F19" s="109">
        <v>662</v>
      </c>
      <c r="G19" s="109">
        <v>79147</v>
      </c>
    </row>
    <row r="20" spans="2:7">
      <c r="B20" s="110">
        <v>4</v>
      </c>
      <c r="C20" s="111">
        <v>55240.6</v>
      </c>
      <c r="D20" s="114">
        <v>183.78399999999999</v>
      </c>
      <c r="E20" s="111">
        <f t="shared" si="1"/>
        <v>5.105111111111111E-2</v>
      </c>
      <c r="F20" s="111">
        <v>1065</v>
      </c>
      <c r="G20" s="111">
        <v>251466</v>
      </c>
    </row>
    <row r="21" spans="2:7">
      <c r="B21" s="127">
        <v>5</v>
      </c>
    </row>
    <row r="24" spans="2:7">
      <c r="B24" s="174" t="s">
        <v>100</v>
      </c>
      <c r="C24" s="175"/>
      <c r="D24" s="175"/>
      <c r="E24" s="175"/>
      <c r="F24" s="175"/>
      <c r="G24" s="176"/>
    </row>
    <row r="25" spans="2:7" ht="27.6">
      <c r="B25" s="115" t="s">
        <v>88</v>
      </c>
      <c r="C25" s="116" t="s">
        <v>89</v>
      </c>
      <c r="D25" s="117" t="s">
        <v>90</v>
      </c>
      <c r="E25" s="117" t="s">
        <v>91</v>
      </c>
      <c r="F25" s="116" t="s">
        <v>92</v>
      </c>
      <c r="G25" s="116" t="s">
        <v>93</v>
      </c>
    </row>
    <row r="26" spans="2:7">
      <c r="B26" s="108">
        <v>1</v>
      </c>
      <c r="C26" s="109">
        <v>10715</v>
      </c>
      <c r="D26" s="109">
        <v>7.0989999999999998E-2</v>
      </c>
      <c r="E26" s="109">
        <f t="shared" ref="E26:E27" si="2">D26/3600</f>
        <v>1.9719444444444445E-5</v>
      </c>
      <c r="F26" s="109">
        <v>0</v>
      </c>
      <c r="G26" s="109">
        <v>0</v>
      </c>
    </row>
    <row r="27" spans="2:7">
      <c r="B27" s="110">
        <v>2</v>
      </c>
      <c r="C27" s="111">
        <v>22731.599999999999</v>
      </c>
      <c r="D27" s="112">
        <v>6.3600300000000001</v>
      </c>
      <c r="E27" s="111">
        <f t="shared" si="2"/>
        <v>1.7666750000000001E-3</v>
      </c>
      <c r="F27" s="111">
        <v>38</v>
      </c>
      <c r="G27" s="111">
        <v>4893</v>
      </c>
    </row>
    <row r="28" spans="2:7">
      <c r="B28" s="108">
        <v>3</v>
      </c>
      <c r="C28" s="109">
        <v>36222.1</v>
      </c>
      <c r="D28" s="113">
        <v>30.9483</v>
      </c>
      <c r="E28" s="109">
        <f>D28/3600</f>
        <v>8.5967500000000002E-3</v>
      </c>
      <c r="F28" s="109">
        <v>469</v>
      </c>
      <c r="G28" s="109">
        <v>46927</v>
      </c>
    </row>
    <row r="29" spans="2:7">
      <c r="D29" s="128"/>
    </row>
  </sheetData>
  <mergeCells count="4">
    <mergeCell ref="B5:G5"/>
    <mergeCell ref="B15:G15"/>
    <mergeCell ref="B24:G24"/>
    <mergeCell ref="A1:N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Presentación</vt:lpstr>
      <vt:lpstr>Parémetros</vt:lpstr>
      <vt:lpstr>Resultados Caso Estudio en AMPL</vt:lpstr>
      <vt:lpstr>Variación Costo de Inventariar</vt:lpstr>
      <vt:lpstr>Variación Costo de Transportar</vt:lpstr>
      <vt:lpstr>Penalización de uso del lugar a</vt:lpstr>
      <vt:lpstr>Variación número localizaciones</vt:lpstr>
    </vt:vector>
  </TitlesOfParts>
  <Company>Luffi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viviana</cp:lastModifiedBy>
  <dcterms:created xsi:type="dcterms:W3CDTF">2013-05-11T23:00:17Z</dcterms:created>
  <dcterms:modified xsi:type="dcterms:W3CDTF">2013-05-20T10:04:05Z</dcterms:modified>
</cp:coreProperties>
</file>